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24-11\BP\"/>
    </mc:Choice>
  </mc:AlternateContent>
  <xr:revisionPtr revIDLastSave="0" documentId="13_ncr:1_{A5E317D8-F1A6-42F8-97E3-1B5BA266BA0C}" xr6:coauthVersionLast="47" xr6:coauthVersionMax="47" xr10:uidLastSave="{00000000-0000-0000-0000-000000000000}"/>
  <bookViews>
    <workbookView xWindow="-120" yWindow="-120" windowWidth="29040" windowHeight="15720" xr2:uid="{5A82033A-B6FC-4B2C-A6AF-9BFFBAA27BD9}"/>
  </bookViews>
  <sheets>
    <sheet name="ĐẤT PNN" sheetId="1" r:id="rId1"/>
    <sheet name="ĐẤT NN" sheetId="2" r:id="rId2"/>
  </sheets>
  <definedNames>
    <definedName name="_xlnm._FilterDatabase" localSheetId="1" hidden="1">'ĐẤT NN'!$A$5:$O$125</definedName>
    <definedName name="_xlnm._FilterDatabase" localSheetId="0" hidden="1">'ĐẤT PNN'!$A$5:$N$125</definedName>
    <definedName name="_xlnm.Print_Area" localSheetId="1">'ĐẤT NN'!$A$1:$N$125</definedName>
    <definedName name="_xlnm.Print_Area" localSheetId="0">'ĐẤT PNN'!$B$1:$N$125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8" i="1" l="1"/>
  <c r="M118" i="1" s="1"/>
  <c r="I106" i="1"/>
  <c r="L106" i="1" s="1"/>
  <c r="J102" i="1"/>
  <c r="M102" i="1" s="1"/>
  <c r="J74" i="1"/>
  <c r="M74" i="1" s="1"/>
  <c r="I74" i="1"/>
  <c r="I50" i="1"/>
  <c r="L50" i="1" s="1"/>
  <c r="J18" i="1"/>
  <c r="M18" i="1" s="1"/>
  <c r="R125" i="1"/>
  <c r="I125" i="1" s="1"/>
  <c r="L125" i="1" s="1"/>
  <c r="Q125" i="1"/>
  <c r="T125" i="1" s="1"/>
  <c r="K125" i="1" s="1"/>
  <c r="N125" i="1" s="1"/>
  <c r="P125" i="1"/>
  <c r="S125" i="1" s="1"/>
  <c r="J125" i="1" s="1"/>
  <c r="M125" i="1" s="1"/>
  <c r="R124" i="1"/>
  <c r="I124" i="1" s="1"/>
  <c r="L124" i="1" s="1"/>
  <c r="Q124" i="1"/>
  <c r="T124" i="1" s="1"/>
  <c r="K124" i="1" s="1"/>
  <c r="N124" i="1" s="1"/>
  <c r="P124" i="1"/>
  <c r="S124" i="1" s="1"/>
  <c r="J124" i="1" s="1"/>
  <c r="M124" i="1" s="1"/>
  <c r="R123" i="1"/>
  <c r="I123" i="1" s="1"/>
  <c r="L123" i="1" s="1"/>
  <c r="Q123" i="1"/>
  <c r="T123" i="1" s="1"/>
  <c r="K123" i="1" s="1"/>
  <c r="N123" i="1" s="1"/>
  <c r="P123" i="1"/>
  <c r="S123" i="1" s="1"/>
  <c r="J123" i="1" s="1"/>
  <c r="R122" i="1"/>
  <c r="I122" i="1" s="1"/>
  <c r="L122" i="1" s="1"/>
  <c r="Q122" i="1"/>
  <c r="T122" i="1" s="1"/>
  <c r="K122" i="1" s="1"/>
  <c r="N122" i="1" s="1"/>
  <c r="P122" i="1"/>
  <c r="S122" i="1" s="1"/>
  <c r="J122" i="1" s="1"/>
  <c r="M122" i="1" s="1"/>
  <c r="S121" i="1"/>
  <c r="J121" i="1" s="1"/>
  <c r="M121" i="1" s="1"/>
  <c r="R121" i="1"/>
  <c r="I121" i="1" s="1"/>
  <c r="L121" i="1" s="1"/>
  <c r="Q121" i="1"/>
  <c r="T121" i="1" s="1"/>
  <c r="K121" i="1" s="1"/>
  <c r="N121" i="1" s="1"/>
  <c r="P121" i="1"/>
  <c r="R119" i="1"/>
  <c r="I119" i="1" s="1"/>
  <c r="L119" i="1" s="1"/>
  <c r="Q119" i="1"/>
  <c r="T119" i="1" s="1"/>
  <c r="K119" i="1" s="1"/>
  <c r="N119" i="1" s="1"/>
  <c r="P119" i="1"/>
  <c r="S119" i="1" s="1"/>
  <c r="J119" i="1" s="1"/>
  <c r="M119" i="1" s="1"/>
  <c r="T118" i="1"/>
  <c r="K118" i="1" s="1"/>
  <c r="N118" i="1" s="1"/>
  <c r="R118" i="1"/>
  <c r="I118" i="1" s="1"/>
  <c r="L118" i="1" s="1"/>
  <c r="Q118" i="1"/>
  <c r="P118" i="1"/>
  <c r="S118" i="1" s="1"/>
  <c r="R116" i="1"/>
  <c r="I116" i="1" s="1"/>
  <c r="L116" i="1" s="1"/>
  <c r="Q116" i="1"/>
  <c r="T116" i="1" s="1"/>
  <c r="K116" i="1" s="1"/>
  <c r="P116" i="1"/>
  <c r="S116" i="1" s="1"/>
  <c r="J116" i="1" s="1"/>
  <c r="R115" i="1"/>
  <c r="I115" i="1" s="1"/>
  <c r="L115" i="1" s="1"/>
  <c r="Q115" i="1"/>
  <c r="T115" i="1" s="1"/>
  <c r="K115" i="1" s="1"/>
  <c r="N115" i="1" s="1"/>
  <c r="P115" i="1"/>
  <c r="S115" i="1" s="1"/>
  <c r="J115" i="1" s="1"/>
  <c r="M115" i="1" s="1"/>
  <c r="R114" i="1"/>
  <c r="I114" i="1" s="1"/>
  <c r="L114" i="1" s="1"/>
  <c r="Q114" i="1"/>
  <c r="T114" i="1" s="1"/>
  <c r="K114" i="1" s="1"/>
  <c r="N114" i="1" s="1"/>
  <c r="P114" i="1"/>
  <c r="S114" i="1" s="1"/>
  <c r="J114" i="1" s="1"/>
  <c r="M114" i="1" s="1"/>
  <c r="R113" i="1"/>
  <c r="I113" i="1" s="1"/>
  <c r="L113" i="1" s="1"/>
  <c r="Q113" i="1"/>
  <c r="T113" i="1" s="1"/>
  <c r="K113" i="1" s="1"/>
  <c r="N113" i="1" s="1"/>
  <c r="P113" i="1"/>
  <c r="S113" i="1" s="1"/>
  <c r="J113" i="1" s="1"/>
  <c r="M113" i="1" s="1"/>
  <c r="S112" i="1"/>
  <c r="J112" i="1" s="1"/>
  <c r="M112" i="1" s="1"/>
  <c r="R112" i="1"/>
  <c r="I112" i="1" s="1"/>
  <c r="L112" i="1" s="1"/>
  <c r="Q112" i="1"/>
  <c r="T112" i="1" s="1"/>
  <c r="K112" i="1" s="1"/>
  <c r="N112" i="1" s="1"/>
  <c r="P112" i="1"/>
  <c r="R111" i="1"/>
  <c r="I111" i="1" s="1"/>
  <c r="Q111" i="1"/>
  <c r="T111" i="1" s="1"/>
  <c r="K111" i="1" s="1"/>
  <c r="P111" i="1"/>
  <c r="S111" i="1" s="1"/>
  <c r="J111" i="1" s="1"/>
  <c r="M111" i="1" s="1"/>
  <c r="R110" i="1"/>
  <c r="I110" i="1" s="1"/>
  <c r="L110" i="1" s="1"/>
  <c r="Q110" i="1"/>
  <c r="T110" i="1" s="1"/>
  <c r="K110" i="1" s="1"/>
  <c r="N110" i="1" s="1"/>
  <c r="P110" i="1"/>
  <c r="S110" i="1" s="1"/>
  <c r="J110" i="1" s="1"/>
  <c r="M110" i="1" s="1"/>
  <c r="R109" i="1"/>
  <c r="I109" i="1" s="1"/>
  <c r="L109" i="1" s="1"/>
  <c r="Q109" i="1"/>
  <c r="T109" i="1" s="1"/>
  <c r="K109" i="1" s="1"/>
  <c r="N109" i="1" s="1"/>
  <c r="P109" i="1"/>
  <c r="S109" i="1" s="1"/>
  <c r="J109" i="1" s="1"/>
  <c r="M109" i="1" s="1"/>
  <c r="R108" i="1"/>
  <c r="I108" i="1" s="1"/>
  <c r="L108" i="1" s="1"/>
  <c r="Q108" i="1"/>
  <c r="T108" i="1" s="1"/>
  <c r="K108" i="1" s="1"/>
  <c r="N108" i="1" s="1"/>
  <c r="P108" i="1"/>
  <c r="S108" i="1" s="1"/>
  <c r="J108" i="1" s="1"/>
  <c r="M108" i="1" s="1"/>
  <c r="R107" i="1"/>
  <c r="I107" i="1" s="1"/>
  <c r="L107" i="1" s="1"/>
  <c r="Q107" i="1"/>
  <c r="T107" i="1" s="1"/>
  <c r="K107" i="1" s="1"/>
  <c r="N107" i="1" s="1"/>
  <c r="P107" i="1"/>
  <c r="S107" i="1" s="1"/>
  <c r="J107" i="1" s="1"/>
  <c r="M107" i="1" s="1"/>
  <c r="T106" i="1"/>
  <c r="K106" i="1" s="1"/>
  <c r="N106" i="1" s="1"/>
  <c r="R106" i="1"/>
  <c r="Q106" i="1"/>
  <c r="P106" i="1"/>
  <c r="S106" i="1" s="1"/>
  <c r="J106" i="1" s="1"/>
  <c r="M106" i="1" s="1"/>
  <c r="R105" i="1"/>
  <c r="I105" i="1" s="1"/>
  <c r="L105" i="1" s="1"/>
  <c r="Q105" i="1"/>
  <c r="T105" i="1" s="1"/>
  <c r="K105" i="1" s="1"/>
  <c r="N105" i="1" s="1"/>
  <c r="P105" i="1"/>
  <c r="S105" i="1" s="1"/>
  <c r="J105" i="1" s="1"/>
  <c r="M105" i="1" s="1"/>
  <c r="R104" i="1"/>
  <c r="I104" i="1" s="1"/>
  <c r="L104" i="1" s="1"/>
  <c r="Q104" i="1"/>
  <c r="T104" i="1" s="1"/>
  <c r="K104" i="1" s="1"/>
  <c r="N104" i="1" s="1"/>
  <c r="P104" i="1"/>
  <c r="S104" i="1" s="1"/>
  <c r="J104" i="1" s="1"/>
  <c r="M104" i="1" s="1"/>
  <c r="T103" i="1"/>
  <c r="K103" i="1" s="1"/>
  <c r="N103" i="1" s="1"/>
  <c r="S103" i="1"/>
  <c r="J103" i="1" s="1"/>
  <c r="M103" i="1" s="1"/>
  <c r="R103" i="1"/>
  <c r="I103" i="1" s="1"/>
  <c r="L103" i="1" s="1"/>
  <c r="Q103" i="1"/>
  <c r="P103" i="1"/>
  <c r="R102" i="1"/>
  <c r="I102" i="1" s="1"/>
  <c r="L102" i="1" s="1"/>
  <c r="Q102" i="1"/>
  <c r="T102" i="1" s="1"/>
  <c r="K102" i="1" s="1"/>
  <c r="N102" i="1" s="1"/>
  <c r="P102" i="1"/>
  <c r="S102" i="1" s="1"/>
  <c r="R101" i="1"/>
  <c r="I101" i="1" s="1"/>
  <c r="Q101" i="1"/>
  <c r="T101" i="1" s="1"/>
  <c r="K101" i="1" s="1"/>
  <c r="P101" i="1"/>
  <c r="S101" i="1" s="1"/>
  <c r="J101" i="1" s="1"/>
  <c r="M101" i="1" s="1"/>
  <c r="R100" i="1"/>
  <c r="I100" i="1" s="1"/>
  <c r="L100" i="1" s="1"/>
  <c r="Q100" i="1"/>
  <c r="T100" i="1" s="1"/>
  <c r="K100" i="1" s="1"/>
  <c r="N100" i="1" s="1"/>
  <c r="P100" i="1"/>
  <c r="S100" i="1" s="1"/>
  <c r="J100" i="1" s="1"/>
  <c r="M100" i="1" s="1"/>
  <c r="R99" i="1"/>
  <c r="I99" i="1" s="1"/>
  <c r="L99" i="1" s="1"/>
  <c r="Q99" i="1"/>
  <c r="T99" i="1" s="1"/>
  <c r="K99" i="1" s="1"/>
  <c r="N99" i="1" s="1"/>
  <c r="P99" i="1"/>
  <c r="S99" i="1" s="1"/>
  <c r="J99" i="1" s="1"/>
  <c r="M99" i="1" s="1"/>
  <c r="R98" i="1"/>
  <c r="I98" i="1" s="1"/>
  <c r="L98" i="1" s="1"/>
  <c r="Q98" i="1"/>
  <c r="T98" i="1" s="1"/>
  <c r="K98" i="1" s="1"/>
  <c r="N98" i="1" s="1"/>
  <c r="P98" i="1"/>
  <c r="S98" i="1" s="1"/>
  <c r="J98" i="1" s="1"/>
  <c r="M98" i="1" s="1"/>
  <c r="R97" i="1"/>
  <c r="I97" i="1" s="1"/>
  <c r="L97" i="1" s="1"/>
  <c r="Q97" i="1"/>
  <c r="T97" i="1" s="1"/>
  <c r="K97" i="1" s="1"/>
  <c r="N97" i="1" s="1"/>
  <c r="P97" i="1"/>
  <c r="S97" i="1" s="1"/>
  <c r="J97" i="1" s="1"/>
  <c r="M97" i="1" s="1"/>
  <c r="R96" i="1"/>
  <c r="I96" i="1" s="1"/>
  <c r="L96" i="1" s="1"/>
  <c r="Q96" i="1"/>
  <c r="T96" i="1" s="1"/>
  <c r="K96" i="1" s="1"/>
  <c r="N96" i="1" s="1"/>
  <c r="P96" i="1"/>
  <c r="S96" i="1" s="1"/>
  <c r="J96" i="1" s="1"/>
  <c r="M96" i="1" s="1"/>
  <c r="R95" i="1"/>
  <c r="I95" i="1" s="1"/>
  <c r="L95" i="1" s="1"/>
  <c r="Q95" i="1"/>
  <c r="T95" i="1" s="1"/>
  <c r="K95" i="1" s="1"/>
  <c r="N95" i="1" s="1"/>
  <c r="P95" i="1"/>
  <c r="S95" i="1" s="1"/>
  <c r="J95" i="1" s="1"/>
  <c r="M95" i="1" s="1"/>
  <c r="R94" i="1"/>
  <c r="I94" i="1" s="1"/>
  <c r="L94" i="1" s="1"/>
  <c r="Q94" i="1"/>
  <c r="T94" i="1" s="1"/>
  <c r="K94" i="1" s="1"/>
  <c r="N94" i="1" s="1"/>
  <c r="P94" i="1"/>
  <c r="S94" i="1" s="1"/>
  <c r="J94" i="1" s="1"/>
  <c r="M94" i="1" s="1"/>
  <c r="R93" i="1"/>
  <c r="I93" i="1" s="1"/>
  <c r="L93" i="1" s="1"/>
  <c r="Q93" i="1"/>
  <c r="T93" i="1" s="1"/>
  <c r="K93" i="1" s="1"/>
  <c r="N93" i="1" s="1"/>
  <c r="P93" i="1"/>
  <c r="S93" i="1" s="1"/>
  <c r="J93" i="1" s="1"/>
  <c r="M93" i="1" s="1"/>
  <c r="R92" i="1"/>
  <c r="I92" i="1" s="1"/>
  <c r="L92" i="1" s="1"/>
  <c r="Q92" i="1"/>
  <c r="T92" i="1" s="1"/>
  <c r="K92" i="1" s="1"/>
  <c r="N92" i="1" s="1"/>
  <c r="P92" i="1"/>
  <c r="S92" i="1" s="1"/>
  <c r="J92" i="1" s="1"/>
  <c r="T91" i="1"/>
  <c r="K91" i="1" s="1"/>
  <c r="N91" i="1" s="1"/>
  <c r="S91" i="1"/>
  <c r="J91" i="1" s="1"/>
  <c r="M91" i="1" s="1"/>
  <c r="R91" i="1"/>
  <c r="I91" i="1" s="1"/>
  <c r="L91" i="1" s="1"/>
  <c r="Q91" i="1"/>
  <c r="P91" i="1"/>
  <c r="R90" i="1"/>
  <c r="I90" i="1" s="1"/>
  <c r="L90" i="1" s="1"/>
  <c r="Q90" i="1"/>
  <c r="T90" i="1" s="1"/>
  <c r="K90" i="1" s="1"/>
  <c r="N90" i="1" s="1"/>
  <c r="P90" i="1"/>
  <c r="S90" i="1" s="1"/>
  <c r="J90" i="1" s="1"/>
  <c r="M90" i="1" s="1"/>
  <c r="R89" i="1"/>
  <c r="I89" i="1" s="1"/>
  <c r="L89" i="1" s="1"/>
  <c r="Q89" i="1"/>
  <c r="T89" i="1" s="1"/>
  <c r="K89" i="1" s="1"/>
  <c r="N89" i="1" s="1"/>
  <c r="P89" i="1"/>
  <c r="S89" i="1" s="1"/>
  <c r="J89" i="1" s="1"/>
  <c r="M89" i="1" s="1"/>
  <c r="R88" i="1"/>
  <c r="I88" i="1" s="1"/>
  <c r="L88" i="1" s="1"/>
  <c r="Q88" i="1"/>
  <c r="T88" i="1" s="1"/>
  <c r="K88" i="1" s="1"/>
  <c r="N88" i="1" s="1"/>
  <c r="P88" i="1"/>
  <c r="S88" i="1" s="1"/>
  <c r="J88" i="1" s="1"/>
  <c r="M88" i="1" s="1"/>
  <c r="R87" i="1"/>
  <c r="I87" i="1" s="1"/>
  <c r="Q87" i="1"/>
  <c r="T87" i="1" s="1"/>
  <c r="K87" i="1" s="1"/>
  <c r="P87" i="1"/>
  <c r="S87" i="1" s="1"/>
  <c r="J87" i="1" s="1"/>
  <c r="M87" i="1" s="1"/>
  <c r="R86" i="1"/>
  <c r="I86" i="1" s="1"/>
  <c r="L86" i="1" s="1"/>
  <c r="Q86" i="1"/>
  <c r="T86" i="1" s="1"/>
  <c r="K86" i="1" s="1"/>
  <c r="N86" i="1" s="1"/>
  <c r="P86" i="1"/>
  <c r="S86" i="1" s="1"/>
  <c r="J86" i="1" s="1"/>
  <c r="M86" i="1" s="1"/>
  <c r="S85" i="1"/>
  <c r="J85" i="1" s="1"/>
  <c r="M85" i="1" s="1"/>
  <c r="R85" i="1"/>
  <c r="I85" i="1" s="1"/>
  <c r="L85" i="1" s="1"/>
  <c r="Q85" i="1"/>
  <c r="T85" i="1" s="1"/>
  <c r="K85" i="1" s="1"/>
  <c r="N85" i="1" s="1"/>
  <c r="P85" i="1"/>
  <c r="R84" i="1"/>
  <c r="I84" i="1" s="1"/>
  <c r="Q84" i="1"/>
  <c r="T84" i="1" s="1"/>
  <c r="K84" i="1" s="1"/>
  <c r="N84" i="1" s="1"/>
  <c r="P84" i="1"/>
  <c r="S84" i="1" s="1"/>
  <c r="J84" i="1" s="1"/>
  <c r="M84" i="1" s="1"/>
  <c r="R83" i="1"/>
  <c r="I83" i="1" s="1"/>
  <c r="L83" i="1" s="1"/>
  <c r="Q83" i="1"/>
  <c r="T83" i="1" s="1"/>
  <c r="K83" i="1" s="1"/>
  <c r="N83" i="1" s="1"/>
  <c r="P83" i="1"/>
  <c r="S83" i="1" s="1"/>
  <c r="J83" i="1" s="1"/>
  <c r="R82" i="1"/>
  <c r="I82" i="1" s="1"/>
  <c r="L82" i="1" s="1"/>
  <c r="Q82" i="1"/>
  <c r="T82" i="1" s="1"/>
  <c r="K82" i="1" s="1"/>
  <c r="N82" i="1" s="1"/>
  <c r="P82" i="1"/>
  <c r="S82" i="1" s="1"/>
  <c r="J82" i="1" s="1"/>
  <c r="M82" i="1" s="1"/>
  <c r="R81" i="1"/>
  <c r="I81" i="1" s="1"/>
  <c r="L81" i="1" s="1"/>
  <c r="Q81" i="1"/>
  <c r="T81" i="1" s="1"/>
  <c r="K81" i="1" s="1"/>
  <c r="N81" i="1" s="1"/>
  <c r="P81" i="1"/>
  <c r="S81" i="1" s="1"/>
  <c r="J81" i="1" s="1"/>
  <c r="M81" i="1" s="1"/>
  <c r="R80" i="1"/>
  <c r="I80" i="1" s="1"/>
  <c r="L80" i="1" s="1"/>
  <c r="Q80" i="1"/>
  <c r="T80" i="1" s="1"/>
  <c r="K80" i="1" s="1"/>
  <c r="N80" i="1" s="1"/>
  <c r="P80" i="1"/>
  <c r="S80" i="1" s="1"/>
  <c r="J80" i="1" s="1"/>
  <c r="M80" i="1" s="1"/>
  <c r="R79" i="1"/>
  <c r="I79" i="1" s="1"/>
  <c r="L79" i="1" s="1"/>
  <c r="Q79" i="1"/>
  <c r="T79" i="1" s="1"/>
  <c r="K79" i="1" s="1"/>
  <c r="N79" i="1" s="1"/>
  <c r="P79" i="1"/>
  <c r="S79" i="1" s="1"/>
  <c r="J79" i="1" s="1"/>
  <c r="M79" i="1" s="1"/>
  <c r="R78" i="1"/>
  <c r="I78" i="1" s="1"/>
  <c r="L78" i="1" s="1"/>
  <c r="Q78" i="1"/>
  <c r="T78" i="1" s="1"/>
  <c r="K78" i="1" s="1"/>
  <c r="P78" i="1"/>
  <c r="S78" i="1" s="1"/>
  <c r="J78" i="1" s="1"/>
  <c r="M78" i="1" s="1"/>
  <c r="R77" i="1"/>
  <c r="I77" i="1" s="1"/>
  <c r="L77" i="1" s="1"/>
  <c r="Q77" i="1"/>
  <c r="T77" i="1" s="1"/>
  <c r="K77" i="1" s="1"/>
  <c r="N77" i="1" s="1"/>
  <c r="P77" i="1"/>
  <c r="S77" i="1" s="1"/>
  <c r="J77" i="1" s="1"/>
  <c r="M77" i="1" s="1"/>
  <c r="R76" i="1"/>
  <c r="I76" i="1" s="1"/>
  <c r="L76" i="1" s="1"/>
  <c r="Q76" i="1"/>
  <c r="T76" i="1" s="1"/>
  <c r="K76" i="1" s="1"/>
  <c r="N76" i="1" s="1"/>
  <c r="P76" i="1"/>
  <c r="S76" i="1" s="1"/>
  <c r="J76" i="1" s="1"/>
  <c r="M76" i="1" s="1"/>
  <c r="R75" i="1"/>
  <c r="I75" i="1" s="1"/>
  <c r="L75" i="1" s="1"/>
  <c r="Q75" i="1"/>
  <c r="T75" i="1" s="1"/>
  <c r="K75" i="1" s="1"/>
  <c r="N75" i="1" s="1"/>
  <c r="P75" i="1"/>
  <c r="S75" i="1" s="1"/>
  <c r="J75" i="1" s="1"/>
  <c r="M75" i="1" s="1"/>
  <c r="R74" i="1"/>
  <c r="Q74" i="1"/>
  <c r="T74" i="1" s="1"/>
  <c r="K74" i="1" s="1"/>
  <c r="N74" i="1" s="1"/>
  <c r="P74" i="1"/>
  <c r="S74" i="1" s="1"/>
  <c r="R73" i="1"/>
  <c r="I73" i="1" s="1"/>
  <c r="Q73" i="1"/>
  <c r="T73" i="1" s="1"/>
  <c r="K73" i="1" s="1"/>
  <c r="P73" i="1"/>
  <c r="S73" i="1" s="1"/>
  <c r="J73" i="1" s="1"/>
  <c r="M73" i="1" s="1"/>
  <c r="R72" i="1"/>
  <c r="I72" i="1" s="1"/>
  <c r="L72" i="1" s="1"/>
  <c r="Q72" i="1"/>
  <c r="T72" i="1" s="1"/>
  <c r="K72" i="1" s="1"/>
  <c r="N72" i="1" s="1"/>
  <c r="P72" i="1"/>
  <c r="S72" i="1" s="1"/>
  <c r="J72" i="1" s="1"/>
  <c r="M72" i="1" s="1"/>
  <c r="R71" i="1"/>
  <c r="I71" i="1" s="1"/>
  <c r="L71" i="1" s="1"/>
  <c r="Q71" i="1"/>
  <c r="T71" i="1" s="1"/>
  <c r="K71" i="1" s="1"/>
  <c r="N71" i="1" s="1"/>
  <c r="P71" i="1"/>
  <c r="S71" i="1" s="1"/>
  <c r="J71" i="1" s="1"/>
  <c r="M71" i="1" s="1"/>
  <c r="T70" i="1"/>
  <c r="K70" i="1" s="1"/>
  <c r="N70" i="1" s="1"/>
  <c r="R70" i="1"/>
  <c r="I70" i="1" s="1"/>
  <c r="L70" i="1" s="1"/>
  <c r="Q70" i="1"/>
  <c r="P70" i="1"/>
  <c r="S70" i="1" s="1"/>
  <c r="J70" i="1" s="1"/>
  <c r="M70" i="1" s="1"/>
  <c r="R69" i="1"/>
  <c r="I69" i="1" s="1"/>
  <c r="L69" i="1" s="1"/>
  <c r="Q69" i="1"/>
  <c r="T69" i="1" s="1"/>
  <c r="K69" i="1" s="1"/>
  <c r="P69" i="1"/>
  <c r="S69" i="1" s="1"/>
  <c r="J69" i="1" s="1"/>
  <c r="R68" i="1"/>
  <c r="I68" i="1" s="1"/>
  <c r="L68" i="1" s="1"/>
  <c r="Q68" i="1"/>
  <c r="T68" i="1" s="1"/>
  <c r="K68" i="1" s="1"/>
  <c r="N68" i="1" s="1"/>
  <c r="P68" i="1"/>
  <c r="S68" i="1" s="1"/>
  <c r="J68" i="1" s="1"/>
  <c r="M68" i="1" s="1"/>
  <c r="S67" i="1"/>
  <c r="J67" i="1" s="1"/>
  <c r="R67" i="1"/>
  <c r="I67" i="1" s="1"/>
  <c r="L67" i="1" s="1"/>
  <c r="Q67" i="1"/>
  <c r="T67" i="1" s="1"/>
  <c r="K67" i="1" s="1"/>
  <c r="N67" i="1" s="1"/>
  <c r="P67" i="1"/>
  <c r="R66" i="1"/>
  <c r="I66" i="1" s="1"/>
  <c r="L66" i="1" s="1"/>
  <c r="Q66" i="1"/>
  <c r="T66" i="1" s="1"/>
  <c r="K66" i="1" s="1"/>
  <c r="N66" i="1" s="1"/>
  <c r="P66" i="1"/>
  <c r="S66" i="1" s="1"/>
  <c r="J66" i="1" s="1"/>
  <c r="M66" i="1" s="1"/>
  <c r="R65" i="1"/>
  <c r="I65" i="1" s="1"/>
  <c r="L65" i="1" s="1"/>
  <c r="Q65" i="1"/>
  <c r="T65" i="1" s="1"/>
  <c r="K65" i="1" s="1"/>
  <c r="N65" i="1" s="1"/>
  <c r="P65" i="1"/>
  <c r="S65" i="1" s="1"/>
  <c r="J65" i="1" s="1"/>
  <c r="M65" i="1" s="1"/>
  <c r="S64" i="1"/>
  <c r="J64" i="1" s="1"/>
  <c r="M64" i="1" s="1"/>
  <c r="R64" i="1"/>
  <c r="I64" i="1" s="1"/>
  <c r="L64" i="1" s="1"/>
  <c r="Q64" i="1"/>
  <c r="T64" i="1" s="1"/>
  <c r="K64" i="1" s="1"/>
  <c r="N64" i="1" s="1"/>
  <c r="P64" i="1"/>
  <c r="R63" i="1"/>
  <c r="I63" i="1" s="1"/>
  <c r="L63" i="1" s="1"/>
  <c r="Q63" i="1"/>
  <c r="T63" i="1" s="1"/>
  <c r="K63" i="1" s="1"/>
  <c r="N63" i="1" s="1"/>
  <c r="P63" i="1"/>
  <c r="S63" i="1" s="1"/>
  <c r="J63" i="1" s="1"/>
  <c r="M63" i="1" s="1"/>
  <c r="R62" i="1"/>
  <c r="I62" i="1" s="1"/>
  <c r="L62" i="1" s="1"/>
  <c r="Q62" i="1"/>
  <c r="T62" i="1" s="1"/>
  <c r="K62" i="1" s="1"/>
  <c r="N62" i="1" s="1"/>
  <c r="P62" i="1"/>
  <c r="S62" i="1" s="1"/>
  <c r="J62" i="1" s="1"/>
  <c r="M62" i="1" s="1"/>
  <c r="S61" i="1"/>
  <c r="J61" i="1" s="1"/>
  <c r="M61" i="1" s="1"/>
  <c r="R61" i="1"/>
  <c r="I61" i="1" s="1"/>
  <c r="L61" i="1" s="1"/>
  <c r="Q61" i="1"/>
  <c r="T61" i="1" s="1"/>
  <c r="K61" i="1" s="1"/>
  <c r="N61" i="1" s="1"/>
  <c r="P61" i="1"/>
  <c r="R60" i="1"/>
  <c r="I60" i="1" s="1"/>
  <c r="Q60" i="1"/>
  <c r="T60" i="1" s="1"/>
  <c r="K60" i="1" s="1"/>
  <c r="P60" i="1"/>
  <c r="S60" i="1" s="1"/>
  <c r="J60" i="1" s="1"/>
  <c r="M60" i="1" s="1"/>
  <c r="R59" i="1"/>
  <c r="I59" i="1" s="1"/>
  <c r="L59" i="1" s="1"/>
  <c r="Q59" i="1"/>
  <c r="T59" i="1" s="1"/>
  <c r="K59" i="1" s="1"/>
  <c r="N59" i="1" s="1"/>
  <c r="P59" i="1"/>
  <c r="S59" i="1" s="1"/>
  <c r="J59" i="1" s="1"/>
  <c r="M59" i="1" s="1"/>
  <c r="R58" i="1"/>
  <c r="I58" i="1" s="1"/>
  <c r="L58" i="1" s="1"/>
  <c r="Q58" i="1"/>
  <c r="T58" i="1" s="1"/>
  <c r="K58" i="1" s="1"/>
  <c r="N58" i="1" s="1"/>
  <c r="P58" i="1"/>
  <c r="S58" i="1" s="1"/>
  <c r="J58" i="1" s="1"/>
  <c r="M58" i="1" s="1"/>
  <c r="R57" i="1"/>
  <c r="I57" i="1" s="1"/>
  <c r="L57" i="1" s="1"/>
  <c r="Q57" i="1"/>
  <c r="T57" i="1" s="1"/>
  <c r="K57" i="1" s="1"/>
  <c r="N57" i="1" s="1"/>
  <c r="P57" i="1"/>
  <c r="S57" i="1" s="1"/>
  <c r="J57" i="1" s="1"/>
  <c r="M57" i="1" s="1"/>
  <c r="R56" i="1"/>
  <c r="I56" i="1" s="1"/>
  <c r="L56" i="1" s="1"/>
  <c r="Q56" i="1"/>
  <c r="T56" i="1" s="1"/>
  <c r="K56" i="1" s="1"/>
  <c r="P56" i="1"/>
  <c r="S56" i="1" s="1"/>
  <c r="J56" i="1" s="1"/>
  <c r="R55" i="1"/>
  <c r="I55" i="1" s="1"/>
  <c r="L55" i="1" s="1"/>
  <c r="Q55" i="1"/>
  <c r="T55" i="1" s="1"/>
  <c r="K55" i="1" s="1"/>
  <c r="N55" i="1" s="1"/>
  <c r="P55" i="1"/>
  <c r="S55" i="1" s="1"/>
  <c r="J55" i="1" s="1"/>
  <c r="M55" i="1" s="1"/>
  <c r="R54" i="1"/>
  <c r="I54" i="1" s="1"/>
  <c r="L54" i="1" s="1"/>
  <c r="Q54" i="1"/>
  <c r="T54" i="1" s="1"/>
  <c r="K54" i="1" s="1"/>
  <c r="N54" i="1" s="1"/>
  <c r="P54" i="1"/>
  <c r="S54" i="1" s="1"/>
  <c r="J54" i="1" s="1"/>
  <c r="M54" i="1" s="1"/>
  <c r="R53" i="1"/>
  <c r="I53" i="1" s="1"/>
  <c r="Q53" i="1"/>
  <c r="T53" i="1" s="1"/>
  <c r="K53" i="1" s="1"/>
  <c r="N53" i="1" s="1"/>
  <c r="P53" i="1"/>
  <c r="S53" i="1" s="1"/>
  <c r="J53" i="1" s="1"/>
  <c r="M53" i="1" s="1"/>
  <c r="R52" i="1"/>
  <c r="I52" i="1" s="1"/>
  <c r="L52" i="1" s="1"/>
  <c r="Q52" i="1"/>
  <c r="T52" i="1" s="1"/>
  <c r="K52" i="1" s="1"/>
  <c r="N52" i="1" s="1"/>
  <c r="P52" i="1"/>
  <c r="S52" i="1" s="1"/>
  <c r="J52" i="1" s="1"/>
  <c r="M52" i="1" s="1"/>
  <c r="R51" i="1"/>
  <c r="I51" i="1" s="1"/>
  <c r="L51" i="1" s="1"/>
  <c r="Q51" i="1"/>
  <c r="T51" i="1" s="1"/>
  <c r="K51" i="1" s="1"/>
  <c r="P51" i="1"/>
  <c r="S51" i="1" s="1"/>
  <c r="J51" i="1" s="1"/>
  <c r="M51" i="1" s="1"/>
  <c r="R50" i="1"/>
  <c r="Q50" i="1"/>
  <c r="T50" i="1" s="1"/>
  <c r="K50" i="1" s="1"/>
  <c r="N50" i="1" s="1"/>
  <c r="P50" i="1"/>
  <c r="S50" i="1" s="1"/>
  <c r="J50" i="1" s="1"/>
  <c r="M50" i="1" s="1"/>
  <c r="S49" i="1"/>
  <c r="J49" i="1" s="1"/>
  <c r="M49" i="1" s="1"/>
  <c r="R49" i="1"/>
  <c r="I49" i="1" s="1"/>
  <c r="L49" i="1" s="1"/>
  <c r="Q49" i="1"/>
  <c r="T49" i="1" s="1"/>
  <c r="K49" i="1" s="1"/>
  <c r="P49" i="1"/>
  <c r="R48" i="1"/>
  <c r="I48" i="1" s="1"/>
  <c r="L48" i="1" s="1"/>
  <c r="Q48" i="1"/>
  <c r="T48" i="1" s="1"/>
  <c r="K48" i="1" s="1"/>
  <c r="N48" i="1" s="1"/>
  <c r="P48" i="1"/>
  <c r="S48" i="1" s="1"/>
  <c r="J48" i="1" s="1"/>
  <c r="M48" i="1" s="1"/>
  <c r="R47" i="1"/>
  <c r="I47" i="1" s="1"/>
  <c r="Q47" i="1"/>
  <c r="T47" i="1" s="1"/>
  <c r="K47" i="1" s="1"/>
  <c r="N47" i="1" s="1"/>
  <c r="P47" i="1"/>
  <c r="S47" i="1" s="1"/>
  <c r="J47" i="1" s="1"/>
  <c r="M47" i="1" s="1"/>
  <c r="R46" i="1"/>
  <c r="I46" i="1" s="1"/>
  <c r="L46" i="1" s="1"/>
  <c r="Q46" i="1"/>
  <c r="T46" i="1" s="1"/>
  <c r="K46" i="1" s="1"/>
  <c r="N46" i="1" s="1"/>
  <c r="P46" i="1"/>
  <c r="S46" i="1" s="1"/>
  <c r="J46" i="1" s="1"/>
  <c r="M46" i="1" s="1"/>
  <c r="R45" i="1"/>
  <c r="I45" i="1" s="1"/>
  <c r="L45" i="1" s="1"/>
  <c r="Q45" i="1"/>
  <c r="T45" i="1" s="1"/>
  <c r="K45" i="1" s="1"/>
  <c r="N45" i="1" s="1"/>
  <c r="P45" i="1"/>
  <c r="S45" i="1" s="1"/>
  <c r="J45" i="1" s="1"/>
  <c r="R44" i="1"/>
  <c r="I44" i="1" s="1"/>
  <c r="L44" i="1" s="1"/>
  <c r="Q44" i="1"/>
  <c r="T44" i="1" s="1"/>
  <c r="K44" i="1" s="1"/>
  <c r="N44" i="1" s="1"/>
  <c r="P44" i="1"/>
  <c r="S44" i="1" s="1"/>
  <c r="J44" i="1" s="1"/>
  <c r="M44" i="1" s="1"/>
  <c r="T43" i="1"/>
  <c r="K43" i="1" s="1"/>
  <c r="N43" i="1" s="1"/>
  <c r="S43" i="1"/>
  <c r="J43" i="1" s="1"/>
  <c r="M43" i="1" s="1"/>
  <c r="R43" i="1"/>
  <c r="I43" i="1" s="1"/>
  <c r="L43" i="1" s="1"/>
  <c r="Q43" i="1"/>
  <c r="P43" i="1"/>
  <c r="R42" i="1"/>
  <c r="I42" i="1" s="1"/>
  <c r="L42" i="1" s="1"/>
  <c r="Q42" i="1"/>
  <c r="T42" i="1" s="1"/>
  <c r="K42" i="1" s="1"/>
  <c r="N42" i="1" s="1"/>
  <c r="P42" i="1"/>
  <c r="S42" i="1" s="1"/>
  <c r="J42" i="1" s="1"/>
  <c r="M42" i="1" s="1"/>
  <c r="R41" i="1"/>
  <c r="I41" i="1" s="1"/>
  <c r="L41" i="1" s="1"/>
  <c r="Q41" i="1"/>
  <c r="T41" i="1" s="1"/>
  <c r="K41" i="1" s="1"/>
  <c r="N41" i="1" s="1"/>
  <c r="P41" i="1"/>
  <c r="S41" i="1" s="1"/>
  <c r="J41" i="1" s="1"/>
  <c r="M41" i="1" s="1"/>
  <c r="S40" i="1"/>
  <c r="J40" i="1" s="1"/>
  <c r="M40" i="1" s="1"/>
  <c r="R40" i="1"/>
  <c r="I40" i="1" s="1"/>
  <c r="L40" i="1" s="1"/>
  <c r="Q40" i="1"/>
  <c r="T40" i="1" s="1"/>
  <c r="K40" i="1" s="1"/>
  <c r="N40" i="1" s="1"/>
  <c r="P40" i="1"/>
  <c r="R39" i="1"/>
  <c r="I39" i="1" s="1"/>
  <c r="L39" i="1" s="1"/>
  <c r="Q39" i="1"/>
  <c r="T39" i="1" s="1"/>
  <c r="K39" i="1" s="1"/>
  <c r="N39" i="1" s="1"/>
  <c r="P39" i="1"/>
  <c r="S39" i="1" s="1"/>
  <c r="J39" i="1" s="1"/>
  <c r="R38" i="1"/>
  <c r="I38" i="1" s="1"/>
  <c r="L38" i="1" s="1"/>
  <c r="Q38" i="1"/>
  <c r="T38" i="1" s="1"/>
  <c r="K38" i="1" s="1"/>
  <c r="N38" i="1" s="1"/>
  <c r="P38" i="1"/>
  <c r="S38" i="1" s="1"/>
  <c r="J38" i="1" s="1"/>
  <c r="M38" i="1" s="1"/>
  <c r="R37" i="1"/>
  <c r="I37" i="1" s="1"/>
  <c r="L37" i="1" s="1"/>
  <c r="Q37" i="1"/>
  <c r="T37" i="1" s="1"/>
  <c r="K37" i="1" s="1"/>
  <c r="N37" i="1" s="1"/>
  <c r="P37" i="1"/>
  <c r="S37" i="1" s="1"/>
  <c r="J37" i="1" s="1"/>
  <c r="M37" i="1" s="1"/>
  <c r="R36" i="1"/>
  <c r="I36" i="1" s="1"/>
  <c r="L36" i="1" s="1"/>
  <c r="Q36" i="1"/>
  <c r="T36" i="1" s="1"/>
  <c r="K36" i="1" s="1"/>
  <c r="N36" i="1" s="1"/>
  <c r="P36" i="1"/>
  <c r="S36" i="1" s="1"/>
  <c r="J36" i="1" s="1"/>
  <c r="M36" i="1" s="1"/>
  <c r="R35" i="1"/>
  <c r="I35" i="1" s="1"/>
  <c r="L35" i="1" s="1"/>
  <c r="Q35" i="1"/>
  <c r="T35" i="1" s="1"/>
  <c r="K35" i="1" s="1"/>
  <c r="N35" i="1" s="1"/>
  <c r="P35" i="1"/>
  <c r="S35" i="1" s="1"/>
  <c r="J35" i="1" s="1"/>
  <c r="M35" i="1" s="1"/>
  <c r="R34" i="1"/>
  <c r="I34" i="1" s="1"/>
  <c r="Q34" i="1"/>
  <c r="T34" i="1" s="1"/>
  <c r="K34" i="1" s="1"/>
  <c r="N34" i="1" s="1"/>
  <c r="P34" i="1"/>
  <c r="S34" i="1" s="1"/>
  <c r="J34" i="1" s="1"/>
  <c r="M34" i="1" s="1"/>
  <c r="R33" i="1"/>
  <c r="I33" i="1" s="1"/>
  <c r="L33" i="1" s="1"/>
  <c r="Q33" i="1"/>
  <c r="T33" i="1" s="1"/>
  <c r="K33" i="1" s="1"/>
  <c r="N33" i="1" s="1"/>
  <c r="P33" i="1"/>
  <c r="S33" i="1" s="1"/>
  <c r="J33" i="1" s="1"/>
  <c r="M33" i="1" s="1"/>
  <c r="R32" i="1"/>
  <c r="I32" i="1" s="1"/>
  <c r="L32" i="1" s="1"/>
  <c r="Q32" i="1"/>
  <c r="T32" i="1" s="1"/>
  <c r="K32" i="1" s="1"/>
  <c r="N32" i="1" s="1"/>
  <c r="P32" i="1"/>
  <c r="S32" i="1" s="1"/>
  <c r="J32" i="1" s="1"/>
  <c r="R31" i="1"/>
  <c r="I31" i="1" s="1"/>
  <c r="L31" i="1" s="1"/>
  <c r="Q31" i="1"/>
  <c r="T31" i="1" s="1"/>
  <c r="K31" i="1" s="1"/>
  <c r="N31" i="1" s="1"/>
  <c r="P31" i="1"/>
  <c r="S31" i="1" s="1"/>
  <c r="J31" i="1" s="1"/>
  <c r="M31" i="1" s="1"/>
  <c r="R30" i="1"/>
  <c r="I30" i="1" s="1"/>
  <c r="L30" i="1" s="1"/>
  <c r="Q30" i="1"/>
  <c r="T30" i="1" s="1"/>
  <c r="K30" i="1" s="1"/>
  <c r="N30" i="1" s="1"/>
  <c r="P30" i="1"/>
  <c r="S30" i="1" s="1"/>
  <c r="J30" i="1" s="1"/>
  <c r="M30" i="1" s="1"/>
  <c r="R29" i="1"/>
  <c r="I29" i="1" s="1"/>
  <c r="L29" i="1" s="1"/>
  <c r="Q29" i="1"/>
  <c r="T29" i="1" s="1"/>
  <c r="K29" i="1" s="1"/>
  <c r="N29" i="1" s="1"/>
  <c r="P29" i="1"/>
  <c r="S29" i="1" s="1"/>
  <c r="J29" i="1" s="1"/>
  <c r="R28" i="1"/>
  <c r="I28" i="1" s="1"/>
  <c r="L28" i="1" s="1"/>
  <c r="Q28" i="1"/>
  <c r="T28" i="1" s="1"/>
  <c r="K28" i="1" s="1"/>
  <c r="N28" i="1" s="1"/>
  <c r="P28" i="1"/>
  <c r="S28" i="1" s="1"/>
  <c r="J28" i="1" s="1"/>
  <c r="M28" i="1" s="1"/>
  <c r="R27" i="1"/>
  <c r="I27" i="1" s="1"/>
  <c r="L27" i="1" s="1"/>
  <c r="Q27" i="1"/>
  <c r="T27" i="1" s="1"/>
  <c r="K27" i="1" s="1"/>
  <c r="N27" i="1" s="1"/>
  <c r="P27" i="1"/>
  <c r="S27" i="1" s="1"/>
  <c r="J27" i="1" s="1"/>
  <c r="T26" i="1"/>
  <c r="K26" i="1" s="1"/>
  <c r="N26" i="1" s="1"/>
  <c r="R26" i="1"/>
  <c r="I26" i="1" s="1"/>
  <c r="L26" i="1" s="1"/>
  <c r="Q26" i="1"/>
  <c r="P26" i="1"/>
  <c r="S26" i="1" s="1"/>
  <c r="J26" i="1" s="1"/>
  <c r="M26" i="1" s="1"/>
  <c r="S25" i="1"/>
  <c r="J25" i="1" s="1"/>
  <c r="M25" i="1" s="1"/>
  <c r="R25" i="1"/>
  <c r="I25" i="1" s="1"/>
  <c r="L25" i="1" s="1"/>
  <c r="Q25" i="1"/>
  <c r="T25" i="1" s="1"/>
  <c r="K25" i="1" s="1"/>
  <c r="P25" i="1"/>
  <c r="R24" i="1"/>
  <c r="I24" i="1" s="1"/>
  <c r="Q24" i="1"/>
  <c r="T24" i="1" s="1"/>
  <c r="K24" i="1" s="1"/>
  <c r="N24" i="1" s="1"/>
  <c r="P24" i="1"/>
  <c r="S24" i="1" s="1"/>
  <c r="J24" i="1" s="1"/>
  <c r="M24" i="1" s="1"/>
  <c r="R23" i="1"/>
  <c r="I23" i="1" s="1"/>
  <c r="L23" i="1" s="1"/>
  <c r="Q23" i="1"/>
  <c r="T23" i="1" s="1"/>
  <c r="K23" i="1" s="1"/>
  <c r="N23" i="1" s="1"/>
  <c r="P23" i="1"/>
  <c r="S23" i="1" s="1"/>
  <c r="J23" i="1" s="1"/>
  <c r="M23" i="1" s="1"/>
  <c r="R22" i="1"/>
  <c r="I22" i="1" s="1"/>
  <c r="L22" i="1" s="1"/>
  <c r="Q22" i="1"/>
  <c r="T22" i="1" s="1"/>
  <c r="K22" i="1" s="1"/>
  <c r="N22" i="1" s="1"/>
  <c r="P22" i="1"/>
  <c r="S22" i="1" s="1"/>
  <c r="J22" i="1" s="1"/>
  <c r="M22" i="1" s="1"/>
  <c r="R21" i="1"/>
  <c r="I21" i="1" s="1"/>
  <c r="L21" i="1" s="1"/>
  <c r="Q21" i="1"/>
  <c r="T21" i="1" s="1"/>
  <c r="K21" i="1" s="1"/>
  <c r="P21" i="1"/>
  <c r="S21" i="1" s="1"/>
  <c r="J21" i="1" s="1"/>
  <c r="R20" i="1"/>
  <c r="I20" i="1" s="1"/>
  <c r="L20" i="1" s="1"/>
  <c r="Q20" i="1"/>
  <c r="T20" i="1" s="1"/>
  <c r="K20" i="1" s="1"/>
  <c r="N20" i="1" s="1"/>
  <c r="P20" i="1"/>
  <c r="S20" i="1" s="1"/>
  <c r="J20" i="1" s="1"/>
  <c r="M20" i="1" s="1"/>
  <c r="S19" i="1"/>
  <c r="J19" i="1" s="1"/>
  <c r="M19" i="1" s="1"/>
  <c r="R19" i="1"/>
  <c r="I19" i="1" s="1"/>
  <c r="L19" i="1" s="1"/>
  <c r="Q19" i="1"/>
  <c r="T19" i="1" s="1"/>
  <c r="K19" i="1" s="1"/>
  <c r="N19" i="1" s="1"/>
  <c r="P19" i="1"/>
  <c r="R18" i="1"/>
  <c r="I18" i="1" s="1"/>
  <c r="L18" i="1" s="1"/>
  <c r="Q18" i="1"/>
  <c r="T18" i="1" s="1"/>
  <c r="K18" i="1" s="1"/>
  <c r="N18" i="1" s="1"/>
  <c r="P18" i="1"/>
  <c r="S18" i="1" s="1"/>
  <c r="R17" i="1"/>
  <c r="I17" i="1" s="1"/>
  <c r="L17" i="1" s="1"/>
  <c r="Q17" i="1"/>
  <c r="T17" i="1" s="1"/>
  <c r="K17" i="1" s="1"/>
  <c r="N17" i="1" s="1"/>
  <c r="P17" i="1"/>
  <c r="S17" i="1" s="1"/>
  <c r="J17" i="1" s="1"/>
  <c r="R16" i="1"/>
  <c r="I16" i="1" s="1"/>
  <c r="Q16" i="1"/>
  <c r="T16" i="1" s="1"/>
  <c r="K16" i="1" s="1"/>
  <c r="N16" i="1" s="1"/>
  <c r="P16" i="1"/>
  <c r="S16" i="1" s="1"/>
  <c r="J16" i="1" s="1"/>
  <c r="M16" i="1" s="1"/>
  <c r="T15" i="1"/>
  <c r="K15" i="1" s="1"/>
  <c r="N15" i="1" s="1"/>
  <c r="R15" i="1"/>
  <c r="I15" i="1" s="1"/>
  <c r="L15" i="1" s="1"/>
  <c r="Q15" i="1"/>
  <c r="P15" i="1"/>
  <c r="S15" i="1" s="1"/>
  <c r="J15" i="1" s="1"/>
  <c r="M15" i="1" s="1"/>
  <c r="R14" i="1"/>
  <c r="I14" i="1" s="1"/>
  <c r="L14" i="1" s="1"/>
  <c r="Q14" i="1"/>
  <c r="T14" i="1" s="1"/>
  <c r="K14" i="1" s="1"/>
  <c r="N14" i="1" s="1"/>
  <c r="P14" i="1"/>
  <c r="S14" i="1" s="1"/>
  <c r="J14" i="1" s="1"/>
  <c r="M14" i="1" s="1"/>
  <c r="R13" i="1"/>
  <c r="I13" i="1" s="1"/>
  <c r="L13" i="1" s="1"/>
  <c r="Q13" i="1"/>
  <c r="T13" i="1" s="1"/>
  <c r="K13" i="1" s="1"/>
  <c r="N13" i="1" s="1"/>
  <c r="P13" i="1"/>
  <c r="S13" i="1" s="1"/>
  <c r="J13" i="1" s="1"/>
  <c r="M13" i="1" s="1"/>
  <c r="T12" i="1"/>
  <c r="K12" i="1" s="1"/>
  <c r="N12" i="1" s="1"/>
  <c r="S12" i="1"/>
  <c r="J12" i="1" s="1"/>
  <c r="M12" i="1" s="1"/>
  <c r="R12" i="1"/>
  <c r="I12" i="1" s="1"/>
  <c r="L12" i="1" s="1"/>
  <c r="Q12" i="1"/>
  <c r="P12" i="1"/>
  <c r="R11" i="1"/>
  <c r="I11" i="1" s="1"/>
  <c r="L11" i="1" s="1"/>
  <c r="Q11" i="1"/>
  <c r="T11" i="1" s="1"/>
  <c r="K11" i="1" s="1"/>
  <c r="N11" i="1" s="1"/>
  <c r="P11" i="1"/>
  <c r="S11" i="1" s="1"/>
  <c r="J11" i="1" s="1"/>
  <c r="M11" i="1" s="1"/>
  <c r="R10" i="1"/>
  <c r="I10" i="1" s="1"/>
  <c r="L10" i="1" s="1"/>
  <c r="Q10" i="1"/>
  <c r="T10" i="1" s="1"/>
  <c r="K10" i="1" s="1"/>
  <c r="N10" i="1" s="1"/>
  <c r="P10" i="1"/>
  <c r="S10" i="1" s="1"/>
  <c r="J10" i="1" s="1"/>
  <c r="M10" i="1" s="1"/>
  <c r="R9" i="1"/>
  <c r="I9" i="1" s="1"/>
  <c r="L9" i="1" s="1"/>
  <c r="Q9" i="1"/>
  <c r="T9" i="1" s="1"/>
  <c r="K9" i="1" s="1"/>
  <c r="N9" i="1" s="1"/>
  <c r="P9" i="1"/>
  <c r="S9" i="1" s="1"/>
  <c r="J9" i="1" s="1"/>
  <c r="M9" i="1" s="1"/>
  <c r="R8" i="1"/>
  <c r="I8" i="1" s="1"/>
  <c r="L8" i="1" s="1"/>
  <c r="Q8" i="1"/>
  <c r="T8" i="1" s="1"/>
  <c r="K8" i="1" s="1"/>
  <c r="N8" i="1" s="1"/>
  <c r="P8" i="1"/>
  <c r="S8" i="1" s="1"/>
  <c r="J8" i="1" s="1"/>
  <c r="M8" i="1" s="1"/>
  <c r="R7" i="1"/>
  <c r="I7" i="1" s="1"/>
  <c r="L7" i="1" s="1"/>
  <c r="Q7" i="1"/>
  <c r="T7" i="1" s="1"/>
  <c r="K7" i="1" s="1"/>
  <c r="P7" i="1"/>
  <c r="S7" i="1" s="1"/>
  <c r="J7" i="1" s="1"/>
  <c r="M7" i="1" s="1"/>
  <c r="B8" i="2"/>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8" i="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M123" i="1"/>
  <c r="N116" i="1"/>
  <c r="M116" i="1"/>
  <c r="L111" i="1"/>
  <c r="N111" i="1"/>
  <c r="L101" i="1"/>
  <c r="N101" i="1"/>
  <c r="M92" i="1"/>
  <c r="L87" i="1"/>
  <c r="N87" i="1"/>
  <c r="L84" i="1"/>
  <c r="M83" i="1"/>
  <c r="N78" i="1"/>
  <c r="L74" i="1"/>
  <c r="L73" i="1"/>
  <c r="N73" i="1"/>
  <c r="N69" i="1"/>
  <c r="M69" i="1"/>
  <c r="M67" i="1"/>
  <c r="L60" i="1"/>
  <c r="N60" i="1"/>
  <c r="N56" i="1"/>
  <c r="M56" i="1"/>
  <c r="L53" i="1"/>
  <c r="N51" i="1"/>
  <c r="N49" i="1"/>
  <c r="L47" i="1"/>
  <c r="M45" i="1"/>
  <c r="M39" i="1"/>
  <c r="L34" i="1"/>
  <c r="M32" i="1"/>
  <c r="M29" i="1"/>
  <c r="M27" i="1"/>
  <c r="N25" i="1"/>
  <c r="L24" i="1"/>
  <c r="N21" i="1"/>
  <c r="M21" i="1"/>
  <c r="M17" i="1"/>
  <c r="L16" i="1"/>
  <c r="N7" i="1"/>
  <c r="K116" i="2"/>
  <c r="J116" i="2"/>
  <c r="N116" i="2" s="1"/>
  <c r="L116" i="2" s="1"/>
  <c r="K115" i="2"/>
  <c r="J115" i="2"/>
  <c r="N115" i="2" s="1"/>
  <c r="L115" i="2" s="1"/>
  <c r="K114" i="2"/>
  <c r="J114" i="2"/>
  <c r="N114" i="2" s="1"/>
  <c r="K113" i="2"/>
  <c r="J113" i="2"/>
  <c r="N113" i="2" s="1"/>
  <c r="K112" i="2"/>
  <c r="J112" i="2"/>
  <c r="N112" i="2" s="1"/>
  <c r="L112" i="2" s="1"/>
  <c r="K111" i="2"/>
  <c r="J111" i="2"/>
  <c r="N111" i="2" s="1"/>
  <c r="L111" i="2" s="1"/>
  <c r="K110" i="2"/>
  <c r="J110" i="2"/>
  <c r="K109" i="2"/>
  <c r="J109" i="2"/>
  <c r="N109" i="2" s="1"/>
  <c r="L109" i="2" s="1"/>
  <c r="K108" i="2"/>
  <c r="J108" i="2"/>
  <c r="N108" i="2" s="1"/>
  <c r="L108" i="2" s="1"/>
  <c r="K107" i="2"/>
  <c r="J107" i="2"/>
  <c r="N107" i="2" s="1"/>
  <c r="L107" i="2" s="1"/>
  <c r="K106" i="2"/>
  <c r="J106" i="2"/>
  <c r="N106" i="2" s="1"/>
  <c r="L106" i="2" s="1"/>
  <c r="K105" i="2"/>
  <c r="J105" i="2"/>
  <c r="N105" i="2" s="1"/>
  <c r="L105" i="2" s="1"/>
  <c r="K104" i="2"/>
  <c r="J104" i="2"/>
  <c r="K103" i="2"/>
  <c r="J103" i="2"/>
  <c r="N103" i="2" s="1"/>
  <c r="L103" i="2" s="1"/>
  <c r="K102" i="2"/>
  <c r="J102" i="2"/>
  <c r="N102" i="2" s="1"/>
  <c r="L102" i="2" s="1"/>
  <c r="K101" i="2"/>
  <c r="J101" i="2"/>
  <c r="N101" i="2" s="1"/>
  <c r="K100" i="2"/>
  <c r="J100" i="2"/>
  <c r="N100" i="2" s="1"/>
  <c r="K99" i="2"/>
  <c r="J99" i="2"/>
  <c r="N99" i="2" s="1"/>
  <c r="K98" i="2"/>
  <c r="J98" i="2"/>
  <c r="N98" i="2" s="1"/>
  <c r="K97" i="2"/>
  <c r="J97" i="2"/>
  <c r="L97" i="2" s="1"/>
  <c r="K96" i="2"/>
  <c r="J96" i="2"/>
  <c r="N96" i="2" s="1"/>
  <c r="K95" i="2"/>
  <c r="J95" i="2"/>
  <c r="N95" i="2" s="1"/>
  <c r="K94" i="2"/>
  <c r="J94" i="2"/>
  <c r="N94" i="2" s="1"/>
  <c r="K93" i="2"/>
  <c r="J93" i="2"/>
  <c r="N93" i="2" s="1"/>
  <c r="K92" i="2"/>
  <c r="J92" i="2"/>
  <c r="N92" i="2" s="1"/>
  <c r="K91" i="2"/>
  <c r="J91" i="2"/>
  <c r="L91" i="2" s="1"/>
  <c r="K90" i="2"/>
  <c r="J90" i="2"/>
  <c r="N90" i="2" s="1"/>
  <c r="K89" i="2"/>
  <c r="J89" i="2"/>
  <c r="N89" i="2" s="1"/>
  <c r="K88" i="2"/>
  <c r="J88" i="2"/>
  <c r="N88" i="2" s="1"/>
  <c r="K87" i="2"/>
  <c r="J87" i="2"/>
  <c r="N87" i="2" s="1"/>
  <c r="K86" i="2"/>
  <c r="J86" i="2"/>
  <c r="N86" i="2" s="1"/>
  <c r="K85" i="2"/>
  <c r="J85" i="2"/>
  <c r="L85" i="2" s="1"/>
  <c r="K84" i="2"/>
  <c r="J84" i="2"/>
  <c r="N84" i="2" s="1"/>
  <c r="K83" i="2"/>
  <c r="J83" i="2"/>
  <c r="N83" i="2" s="1"/>
  <c r="K82" i="2"/>
  <c r="J82" i="2"/>
  <c r="N82" i="2" s="1"/>
  <c r="K81" i="2"/>
  <c r="J81" i="2"/>
  <c r="N81" i="2" s="1"/>
  <c r="K80" i="2"/>
  <c r="J80" i="2"/>
  <c r="L80" i="2" s="1"/>
  <c r="K79" i="2"/>
  <c r="J79" i="2"/>
  <c r="L79" i="2" s="1"/>
  <c r="K78" i="2"/>
  <c r="J78" i="2"/>
  <c r="N78" i="2" s="1"/>
  <c r="K77" i="2"/>
  <c r="J77" i="2"/>
  <c r="N77" i="2" s="1"/>
  <c r="K76" i="2"/>
  <c r="J76" i="2"/>
  <c r="N76" i="2" s="1"/>
  <c r="K75" i="2"/>
  <c r="J75" i="2"/>
  <c r="N75" i="2" s="1"/>
  <c r="K74" i="2"/>
  <c r="J74" i="2"/>
  <c r="N74" i="2" s="1"/>
  <c r="K73" i="2"/>
  <c r="J73" i="2"/>
  <c r="L73" i="2" s="1"/>
  <c r="K72" i="2"/>
  <c r="J72" i="2"/>
  <c r="N72" i="2" s="1"/>
  <c r="K71" i="2"/>
  <c r="J71" i="2"/>
  <c r="N71" i="2" s="1"/>
  <c r="K70" i="2"/>
  <c r="J70" i="2"/>
  <c r="N70" i="2" s="1"/>
  <c r="K69" i="2"/>
  <c r="J69" i="2"/>
  <c r="N69" i="2" s="1"/>
  <c r="K68" i="2"/>
  <c r="J68" i="2"/>
  <c r="L68" i="2" s="1"/>
  <c r="K67" i="2"/>
  <c r="J67" i="2"/>
  <c r="L67" i="2" s="1"/>
  <c r="K66" i="2"/>
  <c r="J66" i="2"/>
  <c r="N66" i="2" s="1"/>
  <c r="K65" i="2"/>
  <c r="J65" i="2"/>
  <c r="N65" i="2" s="1"/>
  <c r="K64" i="2"/>
  <c r="J64" i="2"/>
  <c r="N64" i="2" s="1"/>
  <c r="K63" i="2"/>
  <c r="J63" i="2"/>
  <c r="N63" i="2" s="1"/>
  <c r="K62" i="2"/>
  <c r="J62" i="2"/>
  <c r="L62" i="2" s="1"/>
  <c r="K61" i="2"/>
  <c r="J61" i="2"/>
  <c r="L61" i="2" s="1"/>
  <c r="K60" i="2"/>
  <c r="J60" i="2"/>
  <c r="N60" i="2" s="1"/>
  <c r="K59" i="2"/>
  <c r="J59" i="2"/>
  <c r="N59" i="2" s="1"/>
  <c r="K58" i="2"/>
  <c r="J58" i="2"/>
  <c r="N58" i="2" s="1"/>
  <c r="K57" i="2"/>
  <c r="J57" i="2"/>
  <c r="N57" i="2" s="1"/>
  <c r="K56" i="2"/>
  <c r="J56" i="2"/>
  <c r="N56" i="2" s="1"/>
  <c r="K55" i="2"/>
  <c r="J55" i="2"/>
  <c r="N55" i="2" s="1"/>
  <c r="K54" i="2"/>
  <c r="J54" i="2"/>
  <c r="N54" i="2" s="1"/>
  <c r="K53" i="2"/>
  <c r="J53" i="2"/>
  <c r="N53" i="2" s="1"/>
  <c r="K52" i="2"/>
  <c r="J52" i="2"/>
  <c r="N52" i="2" s="1"/>
  <c r="K51" i="2"/>
  <c r="J51" i="2"/>
  <c r="N51" i="2" s="1"/>
  <c r="K50" i="2"/>
  <c r="J50" i="2"/>
  <c r="N50" i="2" s="1"/>
  <c r="K49" i="2"/>
  <c r="J49" i="2"/>
  <c r="L49" i="2" s="1"/>
  <c r="K48" i="2"/>
  <c r="J48" i="2"/>
  <c r="N48" i="2" s="1"/>
  <c r="K47" i="2"/>
  <c r="J47" i="2"/>
  <c r="N47" i="2" s="1"/>
  <c r="K46" i="2"/>
  <c r="J46" i="2"/>
  <c r="N46" i="2" s="1"/>
  <c r="K45" i="2"/>
  <c r="J45" i="2"/>
  <c r="N45" i="2" s="1"/>
  <c r="K44" i="2"/>
  <c r="J44" i="2"/>
  <c r="N44" i="2" s="1"/>
  <c r="K43" i="2"/>
  <c r="J43" i="2"/>
  <c r="L43" i="2" s="1"/>
  <c r="K42" i="2"/>
  <c r="J42" i="2"/>
  <c r="N42" i="2" s="1"/>
  <c r="K41" i="2"/>
  <c r="J41" i="2"/>
  <c r="N41" i="2" s="1"/>
  <c r="K40" i="2"/>
  <c r="J40" i="2"/>
  <c r="N40" i="2" s="1"/>
  <c r="K39" i="2"/>
  <c r="J39" i="2"/>
  <c r="N39" i="2" s="1"/>
  <c r="K38" i="2"/>
  <c r="J38" i="2"/>
  <c r="N38" i="2" s="1"/>
  <c r="K37" i="2"/>
  <c r="J37" i="2"/>
  <c r="N37" i="2" s="1"/>
  <c r="K36" i="2"/>
  <c r="J36" i="2"/>
  <c r="N36" i="2" s="1"/>
  <c r="K35" i="2"/>
  <c r="J35" i="2"/>
  <c r="N35" i="2" s="1"/>
  <c r="K34" i="2"/>
  <c r="J34" i="2"/>
  <c r="N34" i="2" s="1"/>
  <c r="K33" i="2"/>
  <c r="J33" i="2"/>
  <c r="N33" i="2" s="1"/>
  <c r="K32" i="2"/>
  <c r="J32" i="2"/>
  <c r="N32" i="2" s="1"/>
  <c r="K31" i="2"/>
  <c r="J31" i="2"/>
  <c r="N31" i="2" s="1"/>
  <c r="K30" i="2"/>
  <c r="J30" i="2"/>
  <c r="N30" i="2" s="1"/>
  <c r="K29" i="2"/>
  <c r="J29" i="2"/>
  <c r="N29" i="2" s="1"/>
  <c r="K28" i="2"/>
  <c r="J28" i="2"/>
  <c r="N28" i="2" s="1"/>
  <c r="K27" i="2"/>
  <c r="J27" i="2"/>
  <c r="N27" i="2" s="1"/>
  <c r="K26" i="2"/>
  <c r="J26" i="2"/>
  <c r="N26" i="2" s="1"/>
  <c r="K25" i="2"/>
  <c r="J25" i="2"/>
  <c r="N25" i="2" s="1"/>
  <c r="K24" i="2"/>
  <c r="J24" i="2"/>
  <c r="N24" i="2" s="1"/>
  <c r="K23" i="2"/>
  <c r="J23" i="2"/>
  <c r="N23" i="2" s="1"/>
  <c r="K22" i="2"/>
  <c r="J22" i="2"/>
  <c r="N22" i="2" s="1"/>
  <c r="K21" i="2"/>
  <c r="J21" i="2"/>
  <c r="N21" i="2" s="1"/>
  <c r="K20" i="2"/>
  <c r="J20" i="2"/>
  <c r="N20" i="2" s="1"/>
  <c r="K19" i="2"/>
  <c r="J19" i="2"/>
  <c r="N19" i="2" s="1"/>
  <c r="K18" i="2"/>
  <c r="J18" i="2"/>
  <c r="N18" i="2" s="1"/>
  <c r="K17" i="2"/>
  <c r="J17" i="2"/>
  <c r="N17" i="2" s="1"/>
  <c r="K16" i="2"/>
  <c r="J16" i="2"/>
  <c r="N16" i="2" s="1"/>
  <c r="K15" i="2"/>
  <c r="J15" i="2"/>
  <c r="N15" i="2" s="1"/>
  <c r="K14" i="2"/>
  <c r="J14" i="2"/>
  <c r="N14" i="2" s="1"/>
  <c r="K13" i="2"/>
  <c r="J13" i="2"/>
  <c r="L13" i="2" s="1"/>
  <c r="K12" i="2"/>
  <c r="J12" i="2"/>
  <c r="L12" i="2" s="1"/>
  <c r="K11" i="2"/>
  <c r="J11" i="2"/>
  <c r="N11" i="2" s="1"/>
  <c r="K10" i="2"/>
  <c r="J10" i="2"/>
  <c r="N10" i="2" s="1"/>
  <c r="K9" i="2"/>
  <c r="J9" i="2"/>
  <c r="N9" i="2" s="1"/>
  <c r="K8" i="2"/>
  <c r="J8" i="2"/>
  <c r="N8" i="2" s="1"/>
  <c r="K7" i="2"/>
  <c r="J7" i="2"/>
  <c r="N7" i="2" s="1"/>
  <c r="P7" i="2"/>
  <c r="L10" i="2" s="1"/>
  <c r="O58" i="2"/>
  <c r="K125" i="2"/>
  <c r="J125" i="2"/>
  <c r="N125" i="2" s="1"/>
  <c r="K124" i="2"/>
  <c r="J124" i="2"/>
  <c r="N124" i="2" s="1"/>
  <c r="K123" i="2"/>
  <c r="J123" i="2"/>
  <c r="N123" i="2" s="1"/>
  <c r="K122" i="2"/>
  <c r="J122" i="2"/>
  <c r="N122" i="2" s="1"/>
  <c r="K121" i="2"/>
  <c r="J121" i="2"/>
  <c r="N121" i="2" s="1"/>
  <c r="K119" i="2"/>
  <c r="J119" i="2"/>
  <c r="N119" i="2" s="1"/>
  <c r="K118" i="2"/>
  <c r="J118" i="2"/>
  <c r="N118" i="2" s="1"/>
  <c r="N110" i="2"/>
  <c r="L110" i="2" s="1"/>
  <c r="N97" i="2"/>
  <c r="N73" i="2"/>
  <c r="N67" i="2"/>
  <c r="L9" i="2" l="1"/>
  <c r="L55" i="2"/>
  <c r="L56" i="2"/>
  <c r="L57" i="2"/>
  <c r="L7" i="2"/>
  <c r="L8" i="2"/>
  <c r="L18" i="2"/>
  <c r="N61" i="2"/>
  <c r="N62" i="2"/>
  <c r="P8" i="2"/>
  <c r="L19" i="2"/>
  <c r="L31" i="2"/>
  <c r="N79" i="2"/>
  <c r="L65" i="2"/>
  <c r="N85" i="2"/>
  <c r="L69" i="2"/>
  <c r="N91" i="2"/>
  <c r="L72" i="2"/>
  <c r="L89" i="2"/>
  <c r="L93" i="2"/>
  <c r="L96" i="2"/>
  <c r="N13" i="2"/>
  <c r="N43" i="2"/>
  <c r="L70" i="2"/>
  <c r="L94" i="2"/>
  <c r="L30" i="2"/>
  <c r="L71" i="2"/>
  <c r="L95" i="2"/>
  <c r="L42" i="2"/>
  <c r="N12" i="2"/>
  <c r="L77" i="2"/>
  <c r="L101" i="2"/>
  <c r="L54" i="2"/>
  <c r="L81" i="2"/>
  <c r="L113" i="2"/>
  <c r="L58" i="2"/>
  <c r="L82" i="2"/>
  <c r="L59" i="2"/>
  <c r="L83" i="2"/>
  <c r="N49" i="2"/>
  <c r="L60" i="2"/>
  <c r="L84" i="2"/>
  <c r="L20" i="2"/>
  <c r="L32" i="2"/>
  <c r="L44" i="2"/>
  <c r="L21" i="2"/>
  <c r="L33" i="2"/>
  <c r="L45" i="2"/>
  <c r="L22" i="2"/>
  <c r="L34" i="2"/>
  <c r="L46" i="2"/>
  <c r="L11" i="2"/>
  <c r="L23" i="2"/>
  <c r="L35" i="2"/>
  <c r="L47" i="2"/>
  <c r="L74" i="2"/>
  <c r="L86" i="2"/>
  <c r="L98" i="2"/>
  <c r="L24" i="2"/>
  <c r="L36" i="2"/>
  <c r="L48" i="2"/>
  <c r="L63" i="2"/>
  <c r="L75" i="2"/>
  <c r="L87" i="2"/>
  <c r="L99" i="2"/>
  <c r="N80" i="2"/>
  <c r="L25" i="2"/>
  <c r="L37" i="2"/>
  <c r="L64" i="2"/>
  <c r="L76" i="2"/>
  <c r="L88" i="2"/>
  <c r="L100" i="2"/>
  <c r="N68" i="2"/>
  <c r="L14" i="2"/>
  <c r="L26" i="2"/>
  <c r="L38" i="2"/>
  <c r="L50" i="2"/>
  <c r="L15" i="2"/>
  <c r="L27" i="2"/>
  <c r="L39" i="2"/>
  <c r="L51" i="2"/>
  <c r="L66" i="2"/>
  <c r="L78" i="2"/>
  <c r="L90" i="2"/>
  <c r="L114" i="2"/>
  <c r="L16" i="2"/>
  <c r="L28" i="2"/>
  <c r="L40" i="2"/>
  <c r="L52" i="2"/>
  <c r="N104" i="2"/>
  <c r="L104" i="2" s="1"/>
  <c r="L17" i="2"/>
  <c r="L29" i="2"/>
  <c r="L41" i="2"/>
  <c r="L53" i="2"/>
  <c r="L92" i="2"/>
</calcChain>
</file>

<file path=xl/sharedStrings.xml><?xml version="1.0" encoding="utf-8"?>
<sst xmlns="http://schemas.openxmlformats.org/spreadsheetml/2006/main" count="912" uniqueCount="314">
  <si>
    <t>STT</t>
  </si>
  <si>
    <t>Tên đường</t>
  </si>
  <si>
    <t>Đoạn đường</t>
  </si>
  <si>
    <t>Hết tuyến</t>
  </si>
  <si>
    <t>Toàn tuyến</t>
  </si>
  <si>
    <t>Đường Bắc Nam 2</t>
  </si>
  <si>
    <t>Đường Bắc Nam 3</t>
  </si>
  <si>
    <t>Đường Bắc Nam 4</t>
  </si>
  <si>
    <t>Đường Đông Tây 10</t>
  </si>
  <si>
    <t>Đoạn còn lại</t>
  </si>
  <si>
    <t>Đường Quốc lộ 13</t>
  </si>
  <si>
    <t>Giáp ranh xã Minh Đức</t>
  </si>
  <si>
    <t>Giáp đường Quốc lộ 13</t>
  </si>
  <si>
    <t>Giáp ranh xã Tân Quan</t>
  </si>
  <si>
    <t>Đường ĐT 756C</t>
  </si>
  <si>
    <t>Trạm thu phí</t>
  </si>
  <si>
    <t>Ranh giới xã Tân Khai - Phường Bình Long</t>
  </si>
  <si>
    <t>Điểm đầu cây xăng Tấn Kiệt</t>
  </si>
  <si>
    <t>Hết ranh đất cây xăng ĐVT</t>
  </si>
  <si>
    <t>Giáp ranh đất cây xăng ĐVT</t>
  </si>
  <si>
    <t>Ranh giới xã Tân Khai - Phường Minh Hưng</t>
  </si>
  <si>
    <t>Đường Trục Chính Bắc Nam</t>
  </si>
  <si>
    <t>Ngã ba tiếp giáp đường Đông Tây 10</t>
  </si>
  <si>
    <t>Ngã tư giao đường Đông Tây 7</t>
  </si>
  <si>
    <t>Vòng xoay ngã năm giao đường Đông Tây 15</t>
  </si>
  <si>
    <t>Đường Bắc Nam 1</t>
  </si>
  <si>
    <t>Đường Bắc Nam 1a</t>
  </si>
  <si>
    <t>Đường Bắc Nam 1b</t>
  </si>
  <si>
    <t>Đường Đông Tây 1</t>
  </si>
  <si>
    <t>Đường Đông Tây7</t>
  </si>
  <si>
    <t>Đường Bắc Nam 4a</t>
  </si>
  <si>
    <t>Đường Bắc Nam 4b</t>
  </si>
  <si>
    <t>Đường Bắc Nam 5</t>
  </si>
  <si>
    <t>Đường Đông Tây 7</t>
  </si>
  <si>
    <t>Đường Bắc Nam 5a</t>
  </si>
  <si>
    <t>Ngã ba tiếp giáp đường Đông Tây 5</t>
  </si>
  <si>
    <t>Ngã ba tiếp giáp đường Đông Tây 7</t>
  </si>
  <si>
    <t>Đường Bắc Nam 5b</t>
  </si>
  <si>
    <t>Đường Bắc Nam 5c</t>
  </si>
  <si>
    <t>Đường Bắc Nam 12</t>
  </si>
  <si>
    <t>Ngã tư Đường vào cầu Huyện ủy</t>
  </si>
  <si>
    <t>Đường Trục chính Đông Tây</t>
  </si>
  <si>
    <t>Ngã ba tiếp giáp đường Quốc lộ 13</t>
  </si>
  <si>
    <t>Ngã tư giao đường trục chính Bắc Nam</t>
  </si>
  <si>
    <t>Ngã tư giao đường Bắc Nam 7</t>
  </si>
  <si>
    <t>Đường Đông Tây 2</t>
  </si>
  <si>
    <t>Ngã ba tiếp giáp đường Bắc Nam 1</t>
  </si>
  <si>
    <t>Ngã ba tiếp giáp đường Bắc Nam 7</t>
  </si>
  <si>
    <t>Đường Đông Tây 3</t>
  </si>
  <si>
    <t>Đường Đông Tây 4</t>
  </si>
  <si>
    <t>Đường Đông Tây 4a</t>
  </si>
  <si>
    <t>Ngã ba tiếp giáp Đường Quốc lộ 13</t>
  </si>
  <si>
    <t>Ngã ba tiếp giáp đường Bắc Nam 2</t>
  </si>
  <si>
    <t>Đường Đông Tây 4b</t>
  </si>
  <si>
    <t>Ngã ba tiếp giáp đường Bắc Nam 5</t>
  </si>
  <si>
    <t>Đường Đông Tây 4c</t>
  </si>
  <si>
    <t>Đường Đông Tây 5</t>
  </si>
  <si>
    <t>Ngã ba tiếp giáp  đường Bắc Nam 7</t>
  </si>
  <si>
    <t>Đường Đông Tây 5a</t>
  </si>
  <si>
    <t>Ngã ba tiếp giáp đường Bắc Nam 3</t>
  </si>
  <si>
    <t>Đường Đông Tây 6</t>
  </si>
  <si>
    <t>Ngã ba tiếp giáp đường trục chính Bắc Nam</t>
  </si>
  <si>
    <t>Đường Đông Tây 6a</t>
  </si>
  <si>
    <t>Đường Đông Tây 9</t>
  </si>
  <si>
    <t>Đường Đông Tây 11</t>
  </si>
  <si>
    <t>Đường Đông Tây 12</t>
  </si>
  <si>
    <t>Đường Đông Tây 13</t>
  </si>
  <si>
    <t>Đường Đông Tây 14</t>
  </si>
  <si>
    <t>Đường Đông Tây 15</t>
  </si>
  <si>
    <t>Đường Trục chính Bắc Nam</t>
  </si>
  <si>
    <t>Đường Đông Tây 16</t>
  </si>
  <si>
    <t>Đường Đông Tây 17</t>
  </si>
  <si>
    <t>Ngã ba Tân Quan</t>
  </si>
  <si>
    <t>Đến hết thửa đất số 339, tờ bản đồ số 23</t>
  </si>
  <si>
    <t>Từ thửa đất số 347, tờ bản đồ số 23</t>
  </si>
  <si>
    <t>Cầu bà Hô giáp ranh xã Tân Quan</t>
  </si>
  <si>
    <t>Ngã tư giao đường Đông Tây 1 và đường Bắc Nam 7</t>
  </si>
  <si>
    <t>Giáp ranh thôn Đồng Nơ 1</t>
  </si>
  <si>
    <t>Đường ĐT 756C (Đường huyện 245)</t>
  </si>
  <si>
    <t>Ngã tư cổng Nông trường 425</t>
  </si>
  <si>
    <t>Ngã ba bê tông xi măng tổ 4, Sóc 5 (đến hết ranh thửa đất số 213, tờ bản đồ số 81)</t>
  </si>
  <si>
    <t>Ngã ba bê tông xi măng tổ 4, Sóc 5 (từ hết ranh thửa đất số 213, tờ bản đồ số 81)</t>
  </si>
  <si>
    <t>Đến cầu Sóc 5 (giáp ranh thành phố Hồ Chí Minh)</t>
  </si>
  <si>
    <t xml:space="preserve">Ngã ba đoạn giáp ranh xã Tân Khai - Minh Đức </t>
  </si>
  <si>
    <t>Văn phòng thôn Đồng Nơ 3 (đến hết ranh thửa đất số 195, tờ bản đồ số 95)</t>
  </si>
  <si>
    <t>Văn phòng thôn Đồng Nơ 3 (từ hết ranh thửa đất số 195, tờ bản đồ số 95)</t>
  </si>
  <si>
    <t>Nhà ông Mai Viết Huê (đến hết ranh thửa đất số 09, tờ bản đồ số 100)</t>
  </si>
  <si>
    <t>Cổng Nông trường 425</t>
  </si>
  <si>
    <t>Nhà ông Mai Viết Huê (từ hết ranh thửa đất số 09, tờ bản đồ số 100)</t>
  </si>
  <si>
    <t>Đường vào Khu công nghiệp Tân Khai 2</t>
  </si>
  <si>
    <t>Đến 300m</t>
  </si>
  <si>
    <t>Khu công nghiệp Tân Khai 2</t>
  </si>
  <si>
    <t>Cách đường Quốc lộ 13 từ 300m trở lên</t>
  </si>
  <si>
    <t>Đường liên ranh thôn 1-2</t>
  </si>
  <si>
    <t xml:space="preserve">Từ hành lang lộ giới đường Quốc lộ 13 (thửa đất không tiếp giáp đường Quốc lộ 13) </t>
  </si>
  <si>
    <t>Đến 200m</t>
  </si>
  <si>
    <t>Từ 200m trở lên</t>
  </si>
  <si>
    <t>Đường nhựa thôn 2 (tổ 4-5)</t>
  </si>
  <si>
    <t>Các tuyến đường đấu nối  với đường Quốc lộ 13 (đoạn từ ranh giới xã Tân Khai - Phường Bình Long đến Trạm thu phí)</t>
  </si>
  <si>
    <t>Đến 500m</t>
  </si>
  <si>
    <t>Từ 500m trở lên</t>
  </si>
  <si>
    <t>Các tuyến đường đấu nối với đường Quốc lộ 13 (đoạn từ Trạm thu phí đến điểm đầu cây xăng Tấn Kiệt)</t>
  </si>
  <si>
    <t>Các tuyến đường đấu nối  với đường Quốc lộ 13 (đoạn từ điểm đầu cây xăng Tấn Kiệt đến hết ranh đất cây xăng ĐVT)</t>
  </si>
  <si>
    <t>Các tuyến đường đấu nối  với đường Quốc lộ 13 (đoạn từ hết ranh đất cây xăng ĐVT đến ranh giới xã Tân Khai - Phường Minh Hưng)</t>
  </si>
  <si>
    <t>Các tuyến đường đấu nối  với đường ĐT756C (đoạn từ ngã ba Tân Quan đến Cụm công nghiệp Lê Vy)</t>
  </si>
  <si>
    <t xml:space="preserve">Từ hành lang lộ giới đường ĐT756C (thửa đất không tiếp giáp đường ĐT756C) </t>
  </si>
  <si>
    <t>Các tuyến đường đấu nối  với đường ĐT756C (đoạn từ Cụm công nghiệp Lê Vy đến cầu bà Hô giáp ranh xã Tân Quan)</t>
  </si>
  <si>
    <t>Các tuyến đường đấu nối  với đường ĐT756C (đoạn từ ngã tư giao đường Đông Tây 1 và đường Bắc Nam 7 đến giáp ranh thôn Đồng Nơ 1)</t>
  </si>
  <si>
    <t>Đường nhựa vào Nhà văn hóa thôn Tàu Ô</t>
  </si>
  <si>
    <t>Từ hành lang lộ giới đường Quốc lộ 13 (thửa đất không tiếp giáp đường Quốc lộ 13)</t>
  </si>
  <si>
    <t>Nhà văn hóa thôn Tàu Ô</t>
  </si>
  <si>
    <t>Ngã ba (thửa đất số 625, tờ bản đồ số 7)</t>
  </si>
  <si>
    <t>Đường nhựa vào hồ Sen Trắng</t>
  </si>
  <si>
    <t>Ranh đường sắt cũ</t>
  </si>
  <si>
    <t>Đường nhựa vào Trường Tiểu học Tân Khai B</t>
  </si>
  <si>
    <t>Đến hết thửa đất số 229, tờ bản đồ số 26</t>
  </si>
  <si>
    <t>Đường nhựa vào đập Bàu Úm</t>
  </si>
  <si>
    <t>Ngã ba Đình thần</t>
  </si>
  <si>
    <t>Công ty cấp thoát nước</t>
  </si>
  <si>
    <t>Đường nhựa vào cầu Huyện ủy</t>
  </si>
  <si>
    <t>Ngã năm</t>
  </si>
  <si>
    <t>Đường xã</t>
  </si>
  <si>
    <t>Ngã ba chợ Tân Hiệp (từ thửa đất số 60, tờ bản đồ số 82)</t>
  </si>
  <si>
    <t>Đến hết ranh thửa đất số 27, tờ bản đồ số 81</t>
  </si>
  <si>
    <t>Ngã tư quận 1</t>
  </si>
  <si>
    <t>Từ hết ranh thửa đất số 27, tờ bản đồ số 81</t>
  </si>
  <si>
    <t>Đường ĐT 752B (Đường Minh Hưng - Đồng Nơ)</t>
  </si>
  <si>
    <t>Cổng Nông trường 425 (Giao với đường ĐT 756B)</t>
  </si>
  <si>
    <t>Giáp ranh phường Minh Hưng</t>
  </si>
  <si>
    <t>Đường ĐT 752B</t>
  </si>
  <si>
    <t>Ngã tư Tân Lập thứ nhất (đến hết ranh thửa đất số 73, tờ bản đồ số 73)</t>
  </si>
  <si>
    <t>Ngã tư Tân Lập thứ nhất (từ hết ranh thửa đất số 73, tờ bản đồ số 73)</t>
  </si>
  <si>
    <t>Tuyến số 1 thuộc trung tâm hành chính Tân Hiệp (cũ)</t>
  </si>
  <si>
    <t>Đến hết thửa đất số 253, tờ bản đồ số 81</t>
  </si>
  <si>
    <t>Tuyến số 2 thuộc trung tâm hành chính Tân Hiệp (cũ)</t>
  </si>
  <si>
    <t>Đến hết thửa đất số 235, tờ bản đồ số 81</t>
  </si>
  <si>
    <t>Đường nhựa đi Trung tâm bảo trợ xã hội Tân Hiệp</t>
  </si>
  <si>
    <t>Đường nhựa đi Phú Gia</t>
  </si>
  <si>
    <t>Cổng Nông trại Phú Gia</t>
  </si>
  <si>
    <t>Đường nhựa đi thôn Bàu Lùng (đường do xã quản lý)</t>
  </si>
  <si>
    <t>Nhà văn hóa thôn Bàu Lùng</t>
  </si>
  <si>
    <t>Đường bê tông trục chính thôn Tân hiệp 1</t>
  </si>
  <si>
    <t>Từ thửa đất số 449, tờ bản đồ số 81</t>
  </si>
  <si>
    <t>Đến hết ranh thửa đất số 200, tờ bản đồ số 85</t>
  </si>
  <si>
    <t>Đường bê tông trục chính thôn Tân hiệp 5</t>
  </si>
  <si>
    <t>Đường ĐT 756C (từ thửa đất số 379, tờ bản đồ số 81)</t>
  </si>
  <si>
    <t>Đến hết ranh thửa đất số 297, tờ bản đồ số 64</t>
  </si>
  <si>
    <t>Đường bê tông trục chính Sóc 5</t>
  </si>
  <si>
    <t>Đường ĐT 756C (từ thửa đất số 17, tờ bản đồ số 88)</t>
  </si>
  <si>
    <t>Đường nhựa đi Phú Gia (đến hết ranh thửa đất số 39, tờ bản đồ số 78)</t>
  </si>
  <si>
    <t>Đường liên thôn Tân Hiệp 1 - Tân Hiệp 5</t>
  </si>
  <si>
    <t>Đường ĐT 756C (từ thửa đất số 68, tờ bản đồ số 63)</t>
  </si>
  <si>
    <t>Đường ĐT 756C (đến hết ranh thửa đất số 64, tờ bản đồ số 84)</t>
  </si>
  <si>
    <t>Ngã ba đường ĐT 756C</t>
  </si>
  <si>
    <t>Đường nhựa thôn Đồng Tân</t>
  </si>
  <si>
    <t>Nhà ông Tô Duy Hùng (đến hết ranh thửa đất số 16, tờ bản đồ số 68)</t>
  </si>
  <si>
    <t>Nhà ông Tô Duy Hùng (từ hết ranh thửa đất số 16, tờ bản đồ số 68)</t>
  </si>
  <si>
    <t>Đường nhựa từ ngã ba chợ Đồng Nơ đến ngã năm</t>
  </si>
  <si>
    <t>Từ thửa đất số 359, tờ bản đồ số 95</t>
  </si>
  <si>
    <t>Đến hết ranh thửa đất số 323, tờ bản đồ số 95</t>
  </si>
  <si>
    <t>Đường nhựa thôn Đồng Nơ 4</t>
  </si>
  <si>
    <t>Từ thửa đất số 8, tờ bản đồ số 90</t>
  </si>
  <si>
    <t>Đến hết ranh thửa đất số 105, tờ bản đồ số 90</t>
  </si>
  <si>
    <t>Các tuyến đường nhựa, bê tông có độ rộng từ 3m trở lên tại các thôn: 1, 2, 3, Tàu Ô, 5, 6, 7</t>
  </si>
  <si>
    <t>Các tuyến đường còn lại tại các thôn: 1, 2, 3, Tàu Ô, 5, 6, 7</t>
  </si>
  <si>
    <t xml:space="preserve">Đường giao thông nông thôn có độ rộng từ 3m trở lên tại các thôn: Đồng Nơ 1, Đồng Nơ 2,  Đồng Nơ 3, Đồng Nơ 4, Đồng Nơ 5, Đồng Tân, Tân Hiệp 1, Tân Hiệp 2, Tân Hiệp 3, Tân Hiệp 4, Tân Hiệp 5, Bàu Lùng, Tân lập và Sóc 5  </t>
  </si>
  <si>
    <t xml:space="preserve">Các tuyến đường còn lại tại các thôn: Đồng Nơ 1, Đồng Nơ 2,  Đồng Nơ 3, Đồng Nơ 4, Đồng Nơ 5, Đồng Tân, Tân Hiệp 1, Tân Hiệp 2, Tân Hiệp 3, Tân Hiệp 4, Tân Hiệp 5, Bàu Lùng, Tân lập và Sóc 5  </t>
  </si>
  <si>
    <t>Xã Tân Khai</t>
  </si>
  <si>
    <t>Điểm đầu</t>
  </si>
  <si>
    <t>Điểm cuối</t>
  </si>
  <si>
    <t xml:space="preserve">Điểm đầu </t>
  </si>
  <si>
    <t>Các tuyến đường còn lại trong khu dân cư</t>
  </si>
  <si>
    <t>Đường D1, D4 và N4</t>
  </si>
  <si>
    <t>Đường N3</t>
  </si>
  <si>
    <t>Đường N4</t>
  </si>
  <si>
    <t>Đường D2</t>
  </si>
  <si>
    <t>Đường N1, N2, N4 (Đoạn từ đường D2 đến đường D3), D2 (Đoạn từ đường N3 đến đường N4)</t>
  </si>
  <si>
    <t>Đường D1 à đường D2 (Đoạn từ đường N2 đến đường N3)</t>
  </si>
  <si>
    <t>Đường D3</t>
  </si>
  <si>
    <t>HQI1</t>
  </si>
  <si>
    <t>HQI2</t>
  </si>
  <si>
    <t>HQI3</t>
  </si>
  <si>
    <t>HQI4</t>
  </si>
  <si>
    <t>HQI5</t>
  </si>
  <si>
    <t>HQI6</t>
  </si>
  <si>
    <t>HQI7</t>
  </si>
  <si>
    <t>HQI8</t>
  </si>
  <si>
    <t>HQI9</t>
  </si>
  <si>
    <t>HQI10</t>
  </si>
  <si>
    <t>HQI11</t>
  </si>
  <si>
    <t>HQI12</t>
  </si>
  <si>
    <t>HQI13</t>
  </si>
  <si>
    <t>HQI14</t>
  </si>
  <si>
    <t>HQI15</t>
  </si>
  <si>
    <t>HQI16</t>
  </si>
  <si>
    <t>HQI17</t>
  </si>
  <si>
    <t>HQI18</t>
  </si>
  <si>
    <t>HQI19</t>
  </si>
  <si>
    <t>HQI20</t>
  </si>
  <si>
    <t>HQI21</t>
  </si>
  <si>
    <t>HQI22</t>
  </si>
  <si>
    <t>HQI23</t>
  </si>
  <si>
    <t>HQI24</t>
  </si>
  <si>
    <t>HQI25</t>
  </si>
  <si>
    <t>HQI26</t>
  </si>
  <si>
    <t>HQI27</t>
  </si>
  <si>
    <t>HQI28</t>
  </si>
  <si>
    <t>HQI29</t>
  </si>
  <si>
    <t>HQI30</t>
  </si>
  <si>
    <t>HQI31</t>
  </si>
  <si>
    <t>HQI32</t>
  </si>
  <si>
    <t>HQI33</t>
  </si>
  <si>
    <t>HQI34</t>
  </si>
  <si>
    <t>HQI35</t>
  </si>
  <si>
    <t>HQI36</t>
  </si>
  <si>
    <t>HQI37</t>
  </si>
  <si>
    <t>HQI38</t>
  </si>
  <si>
    <t>HQI39</t>
  </si>
  <si>
    <t>HQI40</t>
  </si>
  <si>
    <t>HQI41</t>
  </si>
  <si>
    <t>HQI42</t>
  </si>
  <si>
    <t>HQI43</t>
  </si>
  <si>
    <t>HQI44</t>
  </si>
  <si>
    <t>HQI45</t>
  </si>
  <si>
    <t>HQI46</t>
  </si>
  <si>
    <t>HQI47</t>
  </si>
  <si>
    <t>HQI48</t>
  </si>
  <si>
    <t>HQI49</t>
  </si>
  <si>
    <t>HQI50</t>
  </si>
  <si>
    <t>HQI51</t>
  </si>
  <si>
    <t>HQI52</t>
  </si>
  <si>
    <t>HQI53</t>
  </si>
  <si>
    <t>HQI54</t>
  </si>
  <si>
    <t>HQI55</t>
  </si>
  <si>
    <t>HQI56</t>
  </si>
  <si>
    <t>HQI57</t>
  </si>
  <si>
    <t>HQI58</t>
  </si>
  <si>
    <t>Các tuyến đường đấu nối với đường Quốc lộ 13 (đoạn từ ranh giới xã Tân Khai - Phường Bình Long đến Trạm thu phí)</t>
  </si>
  <si>
    <t>HQI59</t>
  </si>
  <si>
    <t>HQI60</t>
  </si>
  <si>
    <t>HQI61</t>
  </si>
  <si>
    <t>HQI62</t>
  </si>
  <si>
    <t>HQI63</t>
  </si>
  <si>
    <t>HQI64</t>
  </si>
  <si>
    <t>HQI65</t>
  </si>
  <si>
    <t>HQI66</t>
  </si>
  <si>
    <t>HQI67</t>
  </si>
  <si>
    <t>HQI68</t>
  </si>
  <si>
    <t>HQI69</t>
  </si>
  <si>
    <t>HQI70</t>
  </si>
  <si>
    <t>HQI71</t>
  </si>
  <si>
    <t>HQI72</t>
  </si>
  <si>
    <t>HQI73</t>
  </si>
  <si>
    <t>HQI74</t>
  </si>
  <si>
    <t>HQI75</t>
  </si>
  <si>
    <t>HQI76</t>
  </si>
  <si>
    <t>HQIV1</t>
  </si>
  <si>
    <t>HQIV2</t>
  </si>
  <si>
    <t>HQIV5</t>
  </si>
  <si>
    <t>HQIV6</t>
  </si>
  <si>
    <t>HQIV7</t>
  </si>
  <si>
    <t>HQIV8</t>
  </si>
  <si>
    <t>HQVIII2</t>
  </si>
  <si>
    <t>HQVIII3</t>
  </si>
  <si>
    <t>HQIV3,HQVIII1</t>
  </si>
  <si>
    <t>HQVIII4</t>
  </si>
  <si>
    <t>HQVIII5</t>
  </si>
  <si>
    <t>HQIV4, HQVIII6</t>
  </si>
  <si>
    <t>HQVIII7</t>
  </si>
  <si>
    <t>HQVIII8</t>
  </si>
  <si>
    <t>HQVIII9</t>
  </si>
  <si>
    <t>HQVIII10</t>
  </si>
  <si>
    <t>HQVIII11</t>
  </si>
  <si>
    <t>HQVIII12</t>
  </si>
  <si>
    <t>HQVIII13</t>
  </si>
  <si>
    <t>HQVIII14</t>
  </si>
  <si>
    <t>HQVIII15</t>
  </si>
  <si>
    <t>HQVIII16</t>
  </si>
  <si>
    <t>HQVIII17</t>
  </si>
  <si>
    <t>HQIV9, HQVIII18</t>
  </si>
  <si>
    <t>HQIV10, HQVIII19</t>
  </si>
  <si>
    <t>Đường nhựa thôn 1</t>
  </si>
  <si>
    <t>Đường nhựa tổ 2, thôn 2 (tuyến 1)</t>
  </si>
  <si>
    <t>bs</t>
  </si>
  <si>
    <t>Đường nhựa tổ 1-2, thôn 2 (tuyến 2)</t>
  </si>
  <si>
    <t>Từ thửa đất số 97, tờ bản đồ số 82</t>
  </si>
  <si>
    <t>Giá đất trồng cây lâu năm hiện hành</t>
  </si>
  <si>
    <t>Giá đất ở hiện hành</t>
  </si>
  <si>
    <t>Giá đất sản xuất kinh doanh hiện hành</t>
  </si>
  <si>
    <t>Giá đất thương mại dịch vụ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</si>
  <si>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</si>
  <si>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</si>
  <si>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</si>
  <si>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</si>
  <si>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</si>
  <si>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Giá đất nuôi trồng thủy sản hiện hành</t>
  </si>
  <si>
    <t>Giá đất trồng rửng sản xuất hiện hành</t>
  </si>
  <si>
    <t>Hệ số điều chỉnh đất nông nghiệp (lần)</t>
  </si>
  <si>
    <t>Giá đất thương mại dịch vụ đề xuất</t>
  </si>
  <si>
    <t>Giá đất sản xuất kinh doanh đề xuất</t>
  </si>
  <si>
    <t>Giá đất ở đề xuất</t>
  </si>
  <si>
    <t>Hệ số điều chỉnh đất ở (lần)</t>
  </si>
  <si>
    <t>Hệ số điều chỉnh đất thương mại dịch vụ (lần)</t>
  </si>
  <si>
    <t xml:space="preserve">Hệ số điều chỉnh đất sản xuất kinh doanh (lần) </t>
  </si>
  <si>
    <t>Đường D1 và đường D2 (Đoạn từ đường N2 đến đường N3)</t>
  </si>
  <si>
    <t>Khu dân cư tại khu phố 1, thị trấn Tân Khai (cũ)</t>
  </si>
  <si>
    <t>Khu dân cư ấp 2, xã Đồng Nơ (cũ)</t>
  </si>
  <si>
    <t>Đường giao thông phía Tây Quốc lộ 13 kết nối Chơn Thành - Hoa Lư (Đường ĐT 752B)</t>
  </si>
  <si>
    <t>Từ hành lang lộ giới đường ĐT756C (thửa đất không tiếp giáp đường ĐT756C)</t>
  </si>
  <si>
    <t>30. Xã Tân Khai</t>
  </si>
  <si>
    <t>PHỤ LỤC I. BẢNG GIÁ CÁC LOẠI ĐẤT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</si>
  <si>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</si>
  <si>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</si>
  <si>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III. BẢNG GIÁ CÁC LOẠI ĐẤT PHI NÔNG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</si>
</sst>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2"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sz val="10"/>
      <color theme="1"/>
      <name val="Arial"/>
      <family val="2"/>
    </font>
    <font>
      <sz val="12"/>
      <color rgb="FFFF0000"/>
      <name val="Times New Roman"/>
      <family val="1"/>
    </font>
    <font>
      <sz val="12"/>
      <color rgb="FF00B0F0"/>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xf>
    <xf numFmtId="3"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3" fontId="3" fillId="0" borderId="2" xfId="1" applyNumberFormat="1" applyFont="1" applyFill="1" applyBorder="1" applyAlignment="1">
      <alignment horizontal="right" vertical="center"/>
    </xf>
    <xf numFmtId="0" fontId="5" fillId="0" borderId="1" xfId="0" applyFont="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right" vertical="center" wrapText="1"/>
    </xf>
    <xf numFmtId="0" fontId="5" fillId="0" borderId="1" xfId="0" applyFont="1" applyBorder="1" applyAlignment="1">
      <alignment vertical="center"/>
    </xf>
    <xf numFmtId="0" fontId="6" fillId="0" borderId="1" xfId="0" applyFont="1" applyBorder="1" applyAlignment="1">
      <alignment horizontal="center" vertical="center" wrapText="1"/>
    </xf>
    <xf numFmtId="0" fontId="4" fillId="0" borderId="1" xfId="0" applyFont="1" applyBorder="1"/>
    <xf numFmtId="0" fontId="3" fillId="2"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0" xfId="0" applyFont="1" applyAlignment="1">
      <alignment vertical="center"/>
    </xf>
    <xf numFmtId="43" fontId="4" fillId="0" borderId="0" xfId="1" applyFont="1" applyAlignment="1">
      <alignment vertical="center"/>
    </xf>
    <xf numFmtId="0" fontId="4" fillId="0" borderId="1" xfId="0" applyFont="1" applyBorder="1" applyAlignment="1">
      <alignment vertical="center"/>
    </xf>
    <xf numFmtId="43" fontId="4" fillId="0" borderId="1" xfId="1" applyFont="1" applyBorder="1" applyAlignment="1">
      <alignment vertical="center"/>
    </xf>
    <xf numFmtId="0" fontId="3" fillId="0" borderId="1" xfId="0" applyFont="1" applyBorder="1"/>
    <xf numFmtId="0" fontId="3" fillId="0" borderId="1" xfId="0"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vertical="center"/>
    </xf>
    <xf numFmtId="0" fontId="3" fillId="0" borderId="1" xfId="0" applyFont="1" applyBorder="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3" fontId="7" fillId="0" borderId="1" xfId="0" applyNumberFormat="1" applyFont="1" applyBorder="1" applyAlignment="1">
      <alignment horizontal="right" vertical="center"/>
    </xf>
    <xf numFmtId="0" fontId="7" fillId="0" borderId="1" xfId="0" applyFont="1" applyBorder="1" applyAlignment="1">
      <alignment vertical="center"/>
    </xf>
    <xf numFmtId="0" fontId="7" fillId="0" borderId="0" xfId="0" applyFont="1"/>
    <xf numFmtId="0" fontId="7"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3" fontId="8" fillId="0" borderId="1" xfId="0" applyNumberFormat="1" applyFont="1" applyBorder="1" applyAlignment="1">
      <alignment horizontal="right" vertical="center"/>
    </xf>
    <xf numFmtId="0" fontId="8" fillId="0" borderId="1" xfId="0" applyFont="1" applyBorder="1" applyAlignment="1">
      <alignment vertical="center"/>
    </xf>
    <xf numFmtId="0" fontId="8" fillId="0" borderId="0" xfId="0" applyFont="1"/>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5" fillId="0" borderId="0" xfId="0" applyFont="1" applyAlignment="1">
      <alignment horizontal="center" vertical="center"/>
    </xf>
    <xf numFmtId="0" fontId="9" fillId="0" borderId="0" xfId="0" applyFont="1" applyAlignment="1">
      <alignment horizontal="center" vertical="center"/>
    </xf>
    <xf numFmtId="0" fontId="10" fillId="0" borderId="3" xfId="0" applyFont="1" applyBorder="1" applyAlignment="1">
      <alignment horizontal="right" vertical="center"/>
    </xf>
    <xf numFmtId="165"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T126"/>
  <sheetViews>
    <sheetView tabSelected="1" view="pageBreakPreview" topLeftCell="B1" zoomScale="70" zoomScaleNormal="55" zoomScaleSheetLayoutView="70" workbookViewId="0">
      <selection activeCell="J19" sqref="J19"/>
    </sheetView>
  </sheetViews>
  <sheetFormatPr defaultRowHeight="15.75" x14ac:dyDescent="0.25"/>
  <cols>
    <col min="1" max="1" width="7.42578125" style="12" hidden="1" customWidth="1"/>
    <col min="2" max="2" width="9.5703125" style="14" bestFit="1" customWidth="1"/>
    <col min="3" max="3" width="39.5703125" style="15" customWidth="1"/>
    <col min="4" max="4" width="28.42578125" style="15" customWidth="1"/>
    <col min="5" max="5" width="31" style="15" customWidth="1"/>
    <col min="6" max="6" width="13.42578125" style="11" customWidth="1"/>
    <col min="7" max="7" width="13.5703125" style="30" customWidth="1"/>
    <col min="8" max="8" width="14.28515625" style="30" customWidth="1"/>
    <col min="9" max="9" width="11.5703125" style="18" customWidth="1"/>
    <col min="10" max="10" width="14.42578125" style="18" customWidth="1"/>
    <col min="11" max="11" width="13.5703125" style="18" customWidth="1"/>
    <col min="12" max="12" width="12.85546875" style="17" customWidth="1"/>
    <col min="13" max="13" width="13.140625" style="31" customWidth="1"/>
    <col min="14" max="14" width="13.5703125" style="31" customWidth="1"/>
    <col min="15" max="16384" width="9.140625" style="12"/>
  </cols>
  <sheetData>
    <row r="1" spans="1:20" x14ac:dyDescent="0.25">
      <c r="B1" s="53" t="s">
        <v>313</v>
      </c>
      <c r="C1" s="53"/>
      <c r="D1" s="53"/>
      <c r="E1" s="53"/>
      <c r="F1" s="53"/>
      <c r="G1" s="53"/>
      <c r="H1" s="53"/>
      <c r="I1" s="53"/>
      <c r="J1" s="53"/>
      <c r="K1" s="53"/>
      <c r="L1" s="53"/>
      <c r="M1" s="53"/>
      <c r="N1" s="53"/>
    </row>
    <row r="2" spans="1:20" x14ac:dyDescent="0.25">
      <c r="B2" s="54" t="s">
        <v>311</v>
      </c>
      <c r="C2" s="54"/>
      <c r="D2" s="54"/>
      <c r="E2" s="54"/>
      <c r="F2" s="54"/>
      <c r="G2" s="54"/>
      <c r="H2" s="54"/>
      <c r="I2" s="54"/>
      <c r="J2" s="54"/>
      <c r="K2" s="54"/>
      <c r="L2" s="54"/>
      <c r="M2" s="54"/>
      <c r="N2" s="54"/>
    </row>
    <row r="3" spans="1:20" ht="18.75" x14ac:dyDescent="0.25">
      <c r="B3" s="55" t="s">
        <v>312</v>
      </c>
      <c r="C3" s="55"/>
      <c r="D3" s="55"/>
      <c r="E3" s="55"/>
      <c r="F3" s="55"/>
      <c r="G3" s="55"/>
      <c r="H3" s="55"/>
      <c r="I3" s="55"/>
      <c r="J3" s="55"/>
      <c r="K3" s="55"/>
      <c r="L3" s="55"/>
      <c r="M3" s="55"/>
      <c r="N3" s="55"/>
    </row>
    <row r="4" spans="1:20" ht="41.25" customHeight="1" x14ac:dyDescent="0.25">
      <c r="A4" s="27"/>
      <c r="B4" s="52" t="s">
        <v>0</v>
      </c>
      <c r="C4" s="52" t="s">
        <v>1</v>
      </c>
      <c r="D4" s="52" t="s">
        <v>2</v>
      </c>
      <c r="E4" s="52"/>
      <c r="F4" s="56" t="s">
        <v>287</v>
      </c>
      <c r="G4" s="56" t="s">
        <v>289</v>
      </c>
      <c r="H4" s="56" t="s">
        <v>288</v>
      </c>
      <c r="I4" s="56" t="s">
        <v>300</v>
      </c>
      <c r="J4" s="56" t="s">
        <v>298</v>
      </c>
      <c r="K4" s="56" t="s">
        <v>299</v>
      </c>
      <c r="L4" s="57" t="s">
        <v>301</v>
      </c>
      <c r="M4" s="57" t="s">
        <v>302</v>
      </c>
      <c r="N4" s="57" t="s">
        <v>303</v>
      </c>
    </row>
    <row r="5" spans="1:20" ht="73.5" customHeight="1" x14ac:dyDescent="0.25">
      <c r="A5" s="27"/>
      <c r="B5" s="52"/>
      <c r="C5" s="52"/>
      <c r="D5" s="1" t="s">
        <v>168</v>
      </c>
      <c r="E5" s="1" t="s">
        <v>169</v>
      </c>
      <c r="F5" s="56"/>
      <c r="G5" s="56"/>
      <c r="H5" s="56"/>
      <c r="I5" s="56"/>
      <c r="J5" s="56"/>
      <c r="K5" s="56"/>
      <c r="L5" s="57"/>
      <c r="M5" s="57"/>
      <c r="N5" s="57"/>
    </row>
    <row r="6" spans="1:20" x14ac:dyDescent="0.25">
      <c r="A6" s="27"/>
      <c r="B6" s="1"/>
      <c r="C6" s="10" t="s">
        <v>167</v>
      </c>
      <c r="D6" s="10"/>
      <c r="E6" s="10"/>
      <c r="F6" s="9"/>
      <c r="G6" s="32"/>
      <c r="H6" s="32"/>
      <c r="I6" s="9"/>
      <c r="J6" s="6"/>
      <c r="K6" s="6"/>
      <c r="L6" s="8"/>
      <c r="M6" s="33"/>
      <c r="N6" s="33"/>
    </row>
    <row r="7" spans="1:20" ht="31.5" x14ac:dyDescent="0.25">
      <c r="A7" s="26" t="s">
        <v>179</v>
      </c>
      <c r="B7" s="3">
        <v>1</v>
      </c>
      <c r="C7" s="5" t="s">
        <v>10</v>
      </c>
      <c r="D7" s="5" t="s">
        <v>16</v>
      </c>
      <c r="E7" s="5" t="s">
        <v>15</v>
      </c>
      <c r="F7" s="7">
        <v>5000</v>
      </c>
      <c r="G7" s="32">
        <v>3400.0000000000005</v>
      </c>
      <c r="H7" s="32">
        <v>3000</v>
      </c>
      <c r="I7" s="7">
        <f>R7</f>
        <v>5000</v>
      </c>
      <c r="J7" s="11">
        <f>S7</f>
        <v>3500</v>
      </c>
      <c r="K7" s="11">
        <f>T7</f>
        <v>3000</v>
      </c>
      <c r="L7" s="8">
        <f>I7/F7</f>
        <v>1</v>
      </c>
      <c r="M7" s="33">
        <f>J7/G7</f>
        <v>1.0294117647058822</v>
      </c>
      <c r="N7" s="33">
        <f>K7/H7</f>
        <v>1</v>
      </c>
      <c r="O7" s="12">
        <v>5000</v>
      </c>
      <c r="P7" s="11">
        <f>0.7*O7</f>
        <v>3500</v>
      </c>
      <c r="Q7" s="11">
        <f>0.6*O7</f>
        <v>3000</v>
      </c>
      <c r="R7" s="13">
        <f>IF(O7&lt;1000,ROUND(O7,-1),ROUND(O7,-2))</f>
        <v>5000</v>
      </c>
      <c r="S7" s="13">
        <f t="shared" ref="S7:T7" si="0">IF(P7&lt;1000,ROUND(P7,-1),ROUND(P7,-2))</f>
        <v>3500</v>
      </c>
      <c r="T7" s="13">
        <f t="shared" si="0"/>
        <v>3000</v>
      </c>
    </row>
    <row r="8" spans="1:20" x14ac:dyDescent="0.25">
      <c r="A8" s="26" t="s">
        <v>180</v>
      </c>
      <c r="B8" s="3">
        <f>B7+1</f>
        <v>2</v>
      </c>
      <c r="C8" s="5" t="s">
        <v>10</v>
      </c>
      <c r="D8" s="5" t="s">
        <v>15</v>
      </c>
      <c r="E8" s="5" t="s">
        <v>17</v>
      </c>
      <c r="F8" s="7">
        <v>9000</v>
      </c>
      <c r="G8" s="32">
        <v>6120</v>
      </c>
      <c r="H8" s="32">
        <v>5400</v>
      </c>
      <c r="I8" s="7">
        <f t="shared" ref="I8:I71" si="1">R8</f>
        <v>9000</v>
      </c>
      <c r="J8" s="11">
        <f t="shared" ref="J8:J71" si="2">S8</f>
        <v>6300</v>
      </c>
      <c r="K8" s="11">
        <f t="shared" ref="K8:K71" si="3">T8</f>
        <v>5400</v>
      </c>
      <c r="L8" s="8">
        <f t="shared" ref="L8:L71" si="4">I8/F8</f>
        <v>1</v>
      </c>
      <c r="M8" s="33">
        <f t="shared" ref="M8:M71" si="5">J8/G8</f>
        <v>1.0294117647058822</v>
      </c>
      <c r="N8" s="33">
        <f t="shared" ref="N8:N71" si="6">K8/H8</f>
        <v>1</v>
      </c>
      <c r="O8" s="12">
        <v>9000</v>
      </c>
      <c r="P8" s="11">
        <f t="shared" ref="P8:P71" si="7">0.7*O8</f>
        <v>6300</v>
      </c>
      <c r="Q8" s="11">
        <f t="shared" ref="Q8:Q71" si="8">0.6*O8</f>
        <v>5400</v>
      </c>
      <c r="R8" s="13">
        <f t="shared" ref="R8:R71" si="9">IF(O8&lt;1000,ROUND(O8,-1),ROUND(O8,-2))</f>
        <v>9000</v>
      </c>
      <c r="S8" s="13">
        <f t="shared" ref="S8:S71" si="10">IF(P8&lt;1000,ROUND(P8,-1),ROUND(P8,-2))</f>
        <v>6300</v>
      </c>
      <c r="T8" s="13">
        <f t="shared" ref="T8:T71" si="11">IF(Q8&lt;1000,ROUND(Q8,-1),ROUND(Q8,-2))</f>
        <v>5400</v>
      </c>
    </row>
    <row r="9" spans="1:20" x14ac:dyDescent="0.25">
      <c r="A9" s="26" t="s">
        <v>181</v>
      </c>
      <c r="B9" s="3">
        <f t="shared" ref="B9:B72" si="12">B8+1</f>
        <v>3</v>
      </c>
      <c r="C9" s="5" t="s">
        <v>10</v>
      </c>
      <c r="D9" s="5" t="s">
        <v>17</v>
      </c>
      <c r="E9" s="5" t="s">
        <v>18</v>
      </c>
      <c r="F9" s="7">
        <v>6000</v>
      </c>
      <c r="G9" s="32">
        <v>4080.0000000000005</v>
      </c>
      <c r="H9" s="32">
        <v>3600</v>
      </c>
      <c r="I9" s="7">
        <f t="shared" si="1"/>
        <v>6000</v>
      </c>
      <c r="J9" s="11">
        <f t="shared" si="2"/>
        <v>4200</v>
      </c>
      <c r="K9" s="11">
        <f t="shared" si="3"/>
        <v>3600</v>
      </c>
      <c r="L9" s="8">
        <f t="shared" si="4"/>
        <v>1</v>
      </c>
      <c r="M9" s="33">
        <f t="shared" si="5"/>
        <v>1.0294117647058822</v>
      </c>
      <c r="N9" s="33">
        <f t="shared" si="6"/>
        <v>1</v>
      </c>
      <c r="O9" s="12">
        <v>6000</v>
      </c>
      <c r="P9" s="11">
        <f t="shared" si="7"/>
        <v>4200</v>
      </c>
      <c r="Q9" s="11">
        <f t="shared" si="8"/>
        <v>3600</v>
      </c>
      <c r="R9" s="13">
        <f t="shared" si="9"/>
        <v>6000</v>
      </c>
      <c r="S9" s="13">
        <f t="shared" si="10"/>
        <v>4200</v>
      </c>
      <c r="T9" s="13">
        <f t="shared" si="11"/>
        <v>3600</v>
      </c>
    </row>
    <row r="10" spans="1:20" ht="31.5" x14ac:dyDescent="0.25">
      <c r="A10" s="26" t="s">
        <v>182</v>
      </c>
      <c r="B10" s="3">
        <f t="shared" si="12"/>
        <v>4</v>
      </c>
      <c r="C10" s="5" t="s">
        <v>10</v>
      </c>
      <c r="D10" s="5" t="s">
        <v>19</v>
      </c>
      <c r="E10" s="5" t="s">
        <v>20</v>
      </c>
      <c r="F10" s="7">
        <v>5000</v>
      </c>
      <c r="G10" s="32">
        <v>3400.0000000000005</v>
      </c>
      <c r="H10" s="32">
        <v>3000</v>
      </c>
      <c r="I10" s="7">
        <f t="shared" si="1"/>
        <v>5000</v>
      </c>
      <c r="J10" s="11">
        <f t="shared" si="2"/>
        <v>3500</v>
      </c>
      <c r="K10" s="11">
        <f t="shared" si="3"/>
        <v>3000</v>
      </c>
      <c r="L10" s="8">
        <f t="shared" si="4"/>
        <v>1</v>
      </c>
      <c r="M10" s="33">
        <f t="shared" si="5"/>
        <v>1.0294117647058822</v>
      </c>
      <c r="N10" s="33">
        <f t="shared" si="6"/>
        <v>1</v>
      </c>
      <c r="O10" s="12">
        <v>5000</v>
      </c>
      <c r="P10" s="11">
        <f t="shared" si="7"/>
        <v>3500</v>
      </c>
      <c r="Q10" s="11">
        <f t="shared" si="8"/>
        <v>3000</v>
      </c>
      <c r="R10" s="13">
        <f t="shared" si="9"/>
        <v>5000</v>
      </c>
      <c r="S10" s="13">
        <f t="shared" si="10"/>
        <v>3500</v>
      </c>
      <c r="T10" s="13">
        <f t="shared" si="11"/>
        <v>3000</v>
      </c>
    </row>
    <row r="11" spans="1:20" ht="31.5" x14ac:dyDescent="0.25">
      <c r="A11" s="26" t="s">
        <v>183</v>
      </c>
      <c r="B11" s="3">
        <f t="shared" si="12"/>
        <v>5</v>
      </c>
      <c r="C11" s="5" t="s">
        <v>21</v>
      </c>
      <c r="D11" s="5" t="s">
        <v>22</v>
      </c>
      <c r="E11" s="5" t="s">
        <v>23</v>
      </c>
      <c r="F11" s="7">
        <v>6000</v>
      </c>
      <c r="G11" s="32">
        <v>4080.0000000000005</v>
      </c>
      <c r="H11" s="32">
        <v>3600</v>
      </c>
      <c r="I11" s="7">
        <f t="shared" si="1"/>
        <v>6000</v>
      </c>
      <c r="J11" s="11">
        <f t="shared" si="2"/>
        <v>4200</v>
      </c>
      <c r="K11" s="11">
        <f t="shared" si="3"/>
        <v>3600</v>
      </c>
      <c r="L11" s="8">
        <f t="shared" si="4"/>
        <v>1</v>
      </c>
      <c r="M11" s="33">
        <f t="shared" si="5"/>
        <v>1.0294117647058822</v>
      </c>
      <c r="N11" s="33">
        <f t="shared" si="6"/>
        <v>1</v>
      </c>
      <c r="O11" s="12">
        <v>6000</v>
      </c>
      <c r="P11" s="11">
        <f t="shared" si="7"/>
        <v>4200</v>
      </c>
      <c r="Q11" s="11">
        <f t="shared" si="8"/>
        <v>3600</v>
      </c>
      <c r="R11" s="13">
        <f t="shared" si="9"/>
        <v>6000</v>
      </c>
      <c r="S11" s="13">
        <f t="shared" si="10"/>
        <v>4200</v>
      </c>
      <c r="T11" s="13">
        <f t="shared" si="11"/>
        <v>3600</v>
      </c>
    </row>
    <row r="12" spans="1:20" ht="31.5" x14ac:dyDescent="0.25">
      <c r="A12" s="26" t="s">
        <v>184</v>
      </c>
      <c r="B12" s="3">
        <f t="shared" si="12"/>
        <v>6</v>
      </c>
      <c r="C12" s="5" t="s">
        <v>21</v>
      </c>
      <c r="D12" s="5" t="s">
        <v>23</v>
      </c>
      <c r="E12" s="5" t="s">
        <v>24</v>
      </c>
      <c r="F12" s="7">
        <v>5500</v>
      </c>
      <c r="G12" s="32">
        <v>3740.0000000000005</v>
      </c>
      <c r="H12" s="32">
        <v>3300</v>
      </c>
      <c r="I12" s="7">
        <f t="shared" si="1"/>
        <v>5500</v>
      </c>
      <c r="J12" s="11">
        <f t="shared" si="2"/>
        <v>3900</v>
      </c>
      <c r="K12" s="11">
        <f t="shared" si="3"/>
        <v>3300</v>
      </c>
      <c r="L12" s="8">
        <f t="shared" si="4"/>
        <v>1</v>
      </c>
      <c r="M12" s="33">
        <f t="shared" si="5"/>
        <v>1.0427807486631016</v>
      </c>
      <c r="N12" s="33">
        <f t="shared" si="6"/>
        <v>1</v>
      </c>
      <c r="O12" s="12">
        <v>5500</v>
      </c>
      <c r="P12" s="11">
        <f t="shared" si="7"/>
        <v>3849.9999999999995</v>
      </c>
      <c r="Q12" s="11">
        <f t="shared" si="8"/>
        <v>3300</v>
      </c>
      <c r="R12" s="13">
        <f t="shared" si="9"/>
        <v>5500</v>
      </c>
      <c r="S12" s="13">
        <f t="shared" si="10"/>
        <v>3900</v>
      </c>
      <c r="T12" s="13">
        <f t="shared" si="11"/>
        <v>3300</v>
      </c>
    </row>
    <row r="13" spans="1:20" x14ac:dyDescent="0.25">
      <c r="A13" s="26" t="s">
        <v>185</v>
      </c>
      <c r="B13" s="3">
        <f t="shared" si="12"/>
        <v>7</v>
      </c>
      <c r="C13" s="5" t="s">
        <v>21</v>
      </c>
      <c r="D13" s="5" t="s">
        <v>9</v>
      </c>
      <c r="E13" s="5"/>
      <c r="F13" s="7">
        <v>3300</v>
      </c>
      <c r="G13" s="32">
        <v>2244</v>
      </c>
      <c r="H13" s="32">
        <v>1980</v>
      </c>
      <c r="I13" s="7">
        <f t="shared" si="1"/>
        <v>3300</v>
      </c>
      <c r="J13" s="11">
        <f t="shared" si="2"/>
        <v>2300</v>
      </c>
      <c r="K13" s="11">
        <f t="shared" si="3"/>
        <v>2000</v>
      </c>
      <c r="L13" s="8">
        <f t="shared" si="4"/>
        <v>1</v>
      </c>
      <c r="M13" s="33">
        <f t="shared" si="5"/>
        <v>1.0249554367201426</v>
      </c>
      <c r="N13" s="33">
        <f t="shared" si="6"/>
        <v>1.0101010101010102</v>
      </c>
      <c r="O13" s="12">
        <v>3300</v>
      </c>
      <c r="P13" s="11">
        <f t="shared" si="7"/>
        <v>2310</v>
      </c>
      <c r="Q13" s="11">
        <f t="shared" si="8"/>
        <v>1980</v>
      </c>
      <c r="R13" s="13">
        <f t="shared" si="9"/>
        <v>3300</v>
      </c>
      <c r="S13" s="13">
        <f t="shared" si="10"/>
        <v>2300</v>
      </c>
      <c r="T13" s="13">
        <f t="shared" si="11"/>
        <v>2000</v>
      </c>
    </row>
    <row r="14" spans="1:20" x14ac:dyDescent="0.25">
      <c r="A14" s="26" t="s">
        <v>186</v>
      </c>
      <c r="B14" s="3">
        <f t="shared" si="12"/>
        <v>8</v>
      </c>
      <c r="C14" s="5" t="s">
        <v>25</v>
      </c>
      <c r="D14" s="5" t="s">
        <v>4</v>
      </c>
      <c r="E14" s="5"/>
      <c r="F14" s="7">
        <v>6000</v>
      </c>
      <c r="G14" s="32">
        <v>4080.0000000000005</v>
      </c>
      <c r="H14" s="32">
        <v>3600</v>
      </c>
      <c r="I14" s="7">
        <f t="shared" si="1"/>
        <v>6000</v>
      </c>
      <c r="J14" s="11">
        <f t="shared" si="2"/>
        <v>4200</v>
      </c>
      <c r="K14" s="11">
        <f t="shared" si="3"/>
        <v>3600</v>
      </c>
      <c r="L14" s="8">
        <f t="shared" si="4"/>
        <v>1</v>
      </c>
      <c r="M14" s="33">
        <f t="shared" si="5"/>
        <v>1.0294117647058822</v>
      </c>
      <c r="N14" s="33">
        <f t="shared" si="6"/>
        <v>1</v>
      </c>
      <c r="O14" s="12">
        <v>6000</v>
      </c>
      <c r="P14" s="11">
        <f t="shared" si="7"/>
        <v>4200</v>
      </c>
      <c r="Q14" s="11">
        <f t="shared" si="8"/>
        <v>3600</v>
      </c>
      <c r="R14" s="13">
        <f t="shared" si="9"/>
        <v>6000</v>
      </c>
      <c r="S14" s="13">
        <f t="shared" si="10"/>
        <v>4200</v>
      </c>
      <c r="T14" s="13">
        <f t="shared" si="11"/>
        <v>3600</v>
      </c>
    </row>
    <row r="15" spans="1:20" x14ac:dyDescent="0.25">
      <c r="A15" s="26" t="s">
        <v>187</v>
      </c>
      <c r="B15" s="3">
        <f t="shared" si="12"/>
        <v>9</v>
      </c>
      <c r="C15" s="5" t="s">
        <v>26</v>
      </c>
      <c r="D15" s="5" t="s">
        <v>4</v>
      </c>
      <c r="E15" s="5"/>
      <c r="F15" s="7">
        <v>5500</v>
      </c>
      <c r="G15" s="32">
        <v>3740.0000000000005</v>
      </c>
      <c r="H15" s="32">
        <v>3300</v>
      </c>
      <c r="I15" s="7">
        <f t="shared" si="1"/>
        <v>5500</v>
      </c>
      <c r="J15" s="11">
        <f t="shared" si="2"/>
        <v>3900</v>
      </c>
      <c r="K15" s="11">
        <f t="shared" si="3"/>
        <v>3300</v>
      </c>
      <c r="L15" s="8">
        <f t="shared" si="4"/>
        <v>1</v>
      </c>
      <c r="M15" s="33">
        <f t="shared" si="5"/>
        <v>1.0427807486631016</v>
      </c>
      <c r="N15" s="33">
        <f t="shared" si="6"/>
        <v>1</v>
      </c>
      <c r="O15" s="12">
        <v>5500</v>
      </c>
      <c r="P15" s="11">
        <f t="shared" si="7"/>
        <v>3849.9999999999995</v>
      </c>
      <c r="Q15" s="11">
        <f t="shared" si="8"/>
        <v>3300</v>
      </c>
      <c r="R15" s="13">
        <f t="shared" si="9"/>
        <v>5500</v>
      </c>
      <c r="S15" s="13">
        <f t="shared" si="10"/>
        <v>3900</v>
      </c>
      <c r="T15" s="13">
        <f t="shared" si="11"/>
        <v>3300</v>
      </c>
    </row>
    <row r="16" spans="1:20" x14ac:dyDescent="0.25">
      <c r="A16" s="26" t="s">
        <v>188</v>
      </c>
      <c r="B16" s="3">
        <f t="shared" si="12"/>
        <v>10</v>
      </c>
      <c r="C16" s="5" t="s">
        <v>27</v>
      </c>
      <c r="D16" s="5" t="s">
        <v>4</v>
      </c>
      <c r="E16" s="5"/>
      <c r="F16" s="7">
        <v>5500</v>
      </c>
      <c r="G16" s="32">
        <v>3740.0000000000005</v>
      </c>
      <c r="H16" s="32">
        <v>3300</v>
      </c>
      <c r="I16" s="7">
        <f t="shared" si="1"/>
        <v>5500</v>
      </c>
      <c r="J16" s="11">
        <f t="shared" si="2"/>
        <v>3900</v>
      </c>
      <c r="K16" s="11">
        <f t="shared" si="3"/>
        <v>3300</v>
      </c>
      <c r="L16" s="8">
        <f t="shared" si="4"/>
        <v>1</v>
      </c>
      <c r="M16" s="33">
        <f t="shared" si="5"/>
        <v>1.0427807486631016</v>
      </c>
      <c r="N16" s="33">
        <f t="shared" si="6"/>
        <v>1</v>
      </c>
      <c r="O16" s="12">
        <v>5500</v>
      </c>
      <c r="P16" s="11">
        <f t="shared" si="7"/>
        <v>3849.9999999999995</v>
      </c>
      <c r="Q16" s="11">
        <f t="shared" si="8"/>
        <v>3300</v>
      </c>
      <c r="R16" s="13">
        <f t="shared" si="9"/>
        <v>5500</v>
      </c>
      <c r="S16" s="13">
        <f t="shared" si="10"/>
        <v>3900</v>
      </c>
      <c r="T16" s="13">
        <f t="shared" si="11"/>
        <v>3300</v>
      </c>
    </row>
    <row r="17" spans="1:20" x14ac:dyDescent="0.25">
      <c r="A17" s="26" t="s">
        <v>189</v>
      </c>
      <c r="B17" s="3">
        <f t="shared" si="12"/>
        <v>11</v>
      </c>
      <c r="C17" s="5" t="s">
        <v>5</v>
      </c>
      <c r="D17" s="5" t="s">
        <v>4</v>
      </c>
      <c r="E17" s="5"/>
      <c r="F17" s="7">
        <v>5700</v>
      </c>
      <c r="G17" s="32">
        <v>3876.0000000000005</v>
      </c>
      <c r="H17" s="32">
        <v>3420</v>
      </c>
      <c r="I17" s="7">
        <f t="shared" si="1"/>
        <v>5700</v>
      </c>
      <c r="J17" s="11">
        <f t="shared" si="2"/>
        <v>4000</v>
      </c>
      <c r="K17" s="11">
        <f t="shared" si="3"/>
        <v>3400</v>
      </c>
      <c r="L17" s="8">
        <f t="shared" si="4"/>
        <v>1</v>
      </c>
      <c r="M17" s="33">
        <f t="shared" si="5"/>
        <v>1.0319917440660473</v>
      </c>
      <c r="N17" s="33">
        <f t="shared" si="6"/>
        <v>0.99415204678362568</v>
      </c>
      <c r="O17" s="12">
        <v>5700</v>
      </c>
      <c r="P17" s="11">
        <f t="shared" si="7"/>
        <v>3989.9999999999995</v>
      </c>
      <c r="Q17" s="11">
        <f t="shared" si="8"/>
        <v>3420</v>
      </c>
      <c r="R17" s="13">
        <f t="shared" si="9"/>
        <v>5700</v>
      </c>
      <c r="S17" s="13">
        <f t="shared" si="10"/>
        <v>4000</v>
      </c>
      <c r="T17" s="13">
        <f t="shared" si="11"/>
        <v>3400</v>
      </c>
    </row>
    <row r="18" spans="1:20" x14ac:dyDescent="0.25">
      <c r="A18" s="26" t="s">
        <v>190</v>
      </c>
      <c r="B18" s="3">
        <f t="shared" si="12"/>
        <v>12</v>
      </c>
      <c r="C18" s="5" t="s">
        <v>6</v>
      </c>
      <c r="D18" s="5" t="s">
        <v>4</v>
      </c>
      <c r="E18" s="5"/>
      <c r="F18" s="7">
        <v>5500</v>
      </c>
      <c r="G18" s="32">
        <v>3740.0000000000005</v>
      </c>
      <c r="H18" s="32">
        <v>3300</v>
      </c>
      <c r="I18" s="7">
        <f t="shared" si="1"/>
        <v>5500</v>
      </c>
      <c r="J18" s="11">
        <f t="shared" si="2"/>
        <v>3900</v>
      </c>
      <c r="K18" s="11">
        <f t="shared" si="3"/>
        <v>3300</v>
      </c>
      <c r="L18" s="8">
        <f t="shared" si="4"/>
        <v>1</v>
      </c>
      <c r="M18" s="33">
        <f t="shared" si="5"/>
        <v>1.0427807486631016</v>
      </c>
      <c r="N18" s="33">
        <f t="shared" si="6"/>
        <v>1</v>
      </c>
      <c r="O18" s="12">
        <v>5500</v>
      </c>
      <c r="P18" s="11">
        <f t="shared" si="7"/>
        <v>3849.9999999999995</v>
      </c>
      <c r="Q18" s="11">
        <f t="shared" si="8"/>
        <v>3300</v>
      </c>
      <c r="R18" s="13">
        <f t="shared" si="9"/>
        <v>5500</v>
      </c>
      <c r="S18" s="13">
        <f t="shared" si="10"/>
        <v>3900</v>
      </c>
      <c r="T18" s="13">
        <f t="shared" si="11"/>
        <v>3300</v>
      </c>
    </row>
    <row r="19" spans="1:20" x14ac:dyDescent="0.25">
      <c r="A19" s="26" t="s">
        <v>191</v>
      </c>
      <c r="B19" s="3">
        <f t="shared" si="12"/>
        <v>13</v>
      </c>
      <c r="C19" s="5" t="s">
        <v>7</v>
      </c>
      <c r="D19" s="5" t="s">
        <v>28</v>
      </c>
      <c r="E19" s="5" t="s">
        <v>29</v>
      </c>
      <c r="F19" s="7">
        <v>5000</v>
      </c>
      <c r="G19" s="32">
        <v>3400.0000000000005</v>
      </c>
      <c r="H19" s="32">
        <v>3000</v>
      </c>
      <c r="I19" s="7">
        <f t="shared" si="1"/>
        <v>5000</v>
      </c>
      <c r="J19" s="11">
        <f t="shared" si="2"/>
        <v>3500</v>
      </c>
      <c r="K19" s="11">
        <f t="shared" si="3"/>
        <v>3000</v>
      </c>
      <c r="L19" s="8">
        <f t="shared" si="4"/>
        <v>1</v>
      </c>
      <c r="M19" s="33">
        <f t="shared" si="5"/>
        <v>1.0294117647058822</v>
      </c>
      <c r="N19" s="33">
        <f t="shared" si="6"/>
        <v>1</v>
      </c>
      <c r="O19" s="12">
        <v>5000</v>
      </c>
      <c r="P19" s="11">
        <f t="shared" si="7"/>
        <v>3500</v>
      </c>
      <c r="Q19" s="11">
        <f t="shared" si="8"/>
        <v>3000</v>
      </c>
      <c r="R19" s="13">
        <f t="shared" si="9"/>
        <v>5000</v>
      </c>
      <c r="S19" s="13">
        <f t="shared" si="10"/>
        <v>3500</v>
      </c>
      <c r="T19" s="13">
        <f t="shared" si="11"/>
        <v>3000</v>
      </c>
    </row>
    <row r="20" spans="1:20" x14ac:dyDescent="0.25">
      <c r="A20" s="26" t="s">
        <v>192</v>
      </c>
      <c r="B20" s="3">
        <f t="shared" si="12"/>
        <v>14</v>
      </c>
      <c r="C20" s="5" t="s">
        <v>30</v>
      </c>
      <c r="D20" s="5" t="s">
        <v>4</v>
      </c>
      <c r="E20" s="5"/>
      <c r="F20" s="7">
        <v>5000</v>
      </c>
      <c r="G20" s="32">
        <v>3400.0000000000005</v>
      </c>
      <c r="H20" s="32">
        <v>3000</v>
      </c>
      <c r="I20" s="7">
        <f t="shared" si="1"/>
        <v>5000</v>
      </c>
      <c r="J20" s="11">
        <f t="shared" si="2"/>
        <v>3500</v>
      </c>
      <c r="K20" s="11">
        <f t="shared" si="3"/>
        <v>3000</v>
      </c>
      <c r="L20" s="8">
        <f t="shared" si="4"/>
        <v>1</v>
      </c>
      <c r="M20" s="33">
        <f t="shared" si="5"/>
        <v>1.0294117647058822</v>
      </c>
      <c r="N20" s="33">
        <f t="shared" si="6"/>
        <v>1</v>
      </c>
      <c r="O20" s="12">
        <v>5000</v>
      </c>
      <c r="P20" s="11">
        <f t="shared" si="7"/>
        <v>3500</v>
      </c>
      <c r="Q20" s="11">
        <f t="shared" si="8"/>
        <v>3000</v>
      </c>
      <c r="R20" s="13">
        <f t="shared" si="9"/>
        <v>5000</v>
      </c>
      <c r="S20" s="13">
        <f t="shared" si="10"/>
        <v>3500</v>
      </c>
      <c r="T20" s="13">
        <f t="shared" si="11"/>
        <v>3000</v>
      </c>
    </row>
    <row r="21" spans="1:20" x14ac:dyDescent="0.25">
      <c r="A21" s="26" t="s">
        <v>193</v>
      </c>
      <c r="B21" s="3">
        <f t="shared" si="12"/>
        <v>15</v>
      </c>
      <c r="C21" s="5" t="s">
        <v>31</v>
      </c>
      <c r="D21" s="5" t="s">
        <v>4</v>
      </c>
      <c r="E21" s="5"/>
      <c r="F21" s="7">
        <v>5000</v>
      </c>
      <c r="G21" s="32">
        <v>3400.0000000000005</v>
      </c>
      <c r="H21" s="32">
        <v>3000</v>
      </c>
      <c r="I21" s="7">
        <f t="shared" si="1"/>
        <v>5000</v>
      </c>
      <c r="J21" s="11">
        <f t="shared" si="2"/>
        <v>3500</v>
      </c>
      <c r="K21" s="11">
        <f t="shared" si="3"/>
        <v>3000</v>
      </c>
      <c r="L21" s="8">
        <f t="shared" si="4"/>
        <v>1</v>
      </c>
      <c r="M21" s="33">
        <f t="shared" si="5"/>
        <v>1.0294117647058822</v>
      </c>
      <c r="N21" s="33">
        <f t="shared" si="6"/>
        <v>1</v>
      </c>
      <c r="O21" s="12">
        <v>5000</v>
      </c>
      <c r="P21" s="11">
        <f t="shared" si="7"/>
        <v>3500</v>
      </c>
      <c r="Q21" s="11">
        <f t="shared" si="8"/>
        <v>3000</v>
      </c>
      <c r="R21" s="13">
        <f t="shared" si="9"/>
        <v>5000</v>
      </c>
      <c r="S21" s="13">
        <f t="shared" si="10"/>
        <v>3500</v>
      </c>
      <c r="T21" s="13">
        <f t="shared" si="11"/>
        <v>3000</v>
      </c>
    </row>
    <row r="22" spans="1:20" x14ac:dyDescent="0.25">
      <c r="A22" s="26" t="s">
        <v>194</v>
      </c>
      <c r="B22" s="3">
        <f t="shared" si="12"/>
        <v>16</v>
      </c>
      <c r="C22" s="5" t="s">
        <v>32</v>
      </c>
      <c r="D22" s="5" t="s">
        <v>28</v>
      </c>
      <c r="E22" s="5" t="s">
        <v>33</v>
      </c>
      <c r="F22" s="7">
        <v>5000</v>
      </c>
      <c r="G22" s="32">
        <v>3400.0000000000005</v>
      </c>
      <c r="H22" s="32">
        <v>3000</v>
      </c>
      <c r="I22" s="7">
        <f t="shared" si="1"/>
        <v>5000</v>
      </c>
      <c r="J22" s="11">
        <f t="shared" si="2"/>
        <v>3500</v>
      </c>
      <c r="K22" s="11">
        <f t="shared" si="3"/>
        <v>3000</v>
      </c>
      <c r="L22" s="8">
        <f t="shared" si="4"/>
        <v>1</v>
      </c>
      <c r="M22" s="33">
        <f t="shared" si="5"/>
        <v>1.0294117647058822</v>
      </c>
      <c r="N22" s="33">
        <f t="shared" si="6"/>
        <v>1</v>
      </c>
      <c r="O22" s="12">
        <v>5000</v>
      </c>
      <c r="P22" s="11">
        <f t="shared" si="7"/>
        <v>3500</v>
      </c>
      <c r="Q22" s="11">
        <f t="shared" si="8"/>
        <v>3000</v>
      </c>
      <c r="R22" s="13">
        <f t="shared" si="9"/>
        <v>5000</v>
      </c>
      <c r="S22" s="13">
        <f t="shared" si="10"/>
        <v>3500</v>
      </c>
      <c r="T22" s="13">
        <f t="shared" si="11"/>
        <v>3000</v>
      </c>
    </row>
    <row r="23" spans="1:20" ht="31.5" x14ac:dyDescent="0.25">
      <c r="A23" s="26" t="s">
        <v>195</v>
      </c>
      <c r="B23" s="3">
        <f t="shared" si="12"/>
        <v>17</v>
      </c>
      <c r="C23" s="5" t="s">
        <v>34</v>
      </c>
      <c r="D23" s="5" t="s">
        <v>35</v>
      </c>
      <c r="E23" s="5" t="s">
        <v>36</v>
      </c>
      <c r="F23" s="7">
        <v>5000</v>
      </c>
      <c r="G23" s="32">
        <v>3400.0000000000005</v>
      </c>
      <c r="H23" s="32">
        <v>3000</v>
      </c>
      <c r="I23" s="7">
        <f t="shared" si="1"/>
        <v>5000</v>
      </c>
      <c r="J23" s="11">
        <f t="shared" si="2"/>
        <v>3500</v>
      </c>
      <c r="K23" s="11">
        <f t="shared" si="3"/>
        <v>3000</v>
      </c>
      <c r="L23" s="8">
        <f t="shared" si="4"/>
        <v>1</v>
      </c>
      <c r="M23" s="33">
        <f t="shared" si="5"/>
        <v>1.0294117647058822</v>
      </c>
      <c r="N23" s="33">
        <f t="shared" si="6"/>
        <v>1</v>
      </c>
      <c r="O23" s="12">
        <v>5000</v>
      </c>
      <c r="P23" s="11">
        <f t="shared" si="7"/>
        <v>3500</v>
      </c>
      <c r="Q23" s="11">
        <f t="shared" si="8"/>
        <v>3000</v>
      </c>
      <c r="R23" s="13">
        <f t="shared" si="9"/>
        <v>5000</v>
      </c>
      <c r="S23" s="13">
        <f t="shared" si="10"/>
        <v>3500</v>
      </c>
      <c r="T23" s="13">
        <f t="shared" si="11"/>
        <v>3000</v>
      </c>
    </row>
    <row r="24" spans="1:20" ht="31.5" x14ac:dyDescent="0.25">
      <c r="A24" s="26" t="s">
        <v>196</v>
      </c>
      <c r="B24" s="3">
        <f t="shared" si="12"/>
        <v>18</v>
      </c>
      <c r="C24" s="5" t="s">
        <v>37</v>
      </c>
      <c r="D24" s="5" t="s">
        <v>35</v>
      </c>
      <c r="E24" s="5" t="s">
        <v>36</v>
      </c>
      <c r="F24" s="7">
        <v>5000</v>
      </c>
      <c r="G24" s="32">
        <v>3400.0000000000005</v>
      </c>
      <c r="H24" s="32">
        <v>3000</v>
      </c>
      <c r="I24" s="7">
        <f t="shared" si="1"/>
        <v>5000</v>
      </c>
      <c r="J24" s="11">
        <f t="shared" si="2"/>
        <v>3500</v>
      </c>
      <c r="K24" s="11">
        <f t="shared" si="3"/>
        <v>3000</v>
      </c>
      <c r="L24" s="8">
        <f t="shared" si="4"/>
        <v>1</v>
      </c>
      <c r="M24" s="33">
        <f t="shared" si="5"/>
        <v>1.0294117647058822</v>
      </c>
      <c r="N24" s="33">
        <f t="shared" si="6"/>
        <v>1</v>
      </c>
      <c r="O24" s="12">
        <v>5000</v>
      </c>
      <c r="P24" s="11">
        <f t="shared" si="7"/>
        <v>3500</v>
      </c>
      <c r="Q24" s="11">
        <f t="shared" si="8"/>
        <v>3000</v>
      </c>
      <c r="R24" s="13">
        <f t="shared" si="9"/>
        <v>5000</v>
      </c>
      <c r="S24" s="13">
        <f t="shared" si="10"/>
        <v>3500</v>
      </c>
      <c r="T24" s="13">
        <f t="shared" si="11"/>
        <v>3000</v>
      </c>
    </row>
    <row r="25" spans="1:20" ht="31.5" x14ac:dyDescent="0.25">
      <c r="A25" s="26" t="s">
        <v>197</v>
      </c>
      <c r="B25" s="3">
        <f t="shared" si="12"/>
        <v>19</v>
      </c>
      <c r="C25" s="5" t="s">
        <v>38</v>
      </c>
      <c r="D25" s="5" t="s">
        <v>35</v>
      </c>
      <c r="E25" s="5" t="s">
        <v>36</v>
      </c>
      <c r="F25" s="7">
        <v>5000</v>
      </c>
      <c r="G25" s="32">
        <v>3400.0000000000005</v>
      </c>
      <c r="H25" s="32">
        <v>3000</v>
      </c>
      <c r="I25" s="7">
        <f t="shared" si="1"/>
        <v>5000</v>
      </c>
      <c r="J25" s="11">
        <f t="shared" si="2"/>
        <v>3500</v>
      </c>
      <c r="K25" s="11">
        <f t="shared" si="3"/>
        <v>3000</v>
      </c>
      <c r="L25" s="8">
        <f t="shared" si="4"/>
        <v>1</v>
      </c>
      <c r="M25" s="33">
        <f t="shared" si="5"/>
        <v>1.0294117647058822</v>
      </c>
      <c r="N25" s="33">
        <f t="shared" si="6"/>
        <v>1</v>
      </c>
      <c r="O25" s="12">
        <v>5000</v>
      </c>
      <c r="P25" s="11">
        <f t="shared" si="7"/>
        <v>3500</v>
      </c>
      <c r="Q25" s="11">
        <f t="shared" si="8"/>
        <v>3000</v>
      </c>
      <c r="R25" s="13">
        <f t="shared" si="9"/>
        <v>5000</v>
      </c>
      <c r="S25" s="13">
        <f t="shared" si="10"/>
        <v>3500</v>
      </c>
      <c r="T25" s="13">
        <f t="shared" si="11"/>
        <v>3000</v>
      </c>
    </row>
    <row r="26" spans="1:20" x14ac:dyDescent="0.25">
      <c r="A26" s="26" t="s">
        <v>230</v>
      </c>
      <c r="B26" s="3">
        <f t="shared" si="12"/>
        <v>20</v>
      </c>
      <c r="C26" s="5" t="s">
        <v>39</v>
      </c>
      <c r="D26" s="5" t="s">
        <v>14</v>
      </c>
      <c r="E26" s="5" t="s">
        <v>40</v>
      </c>
      <c r="F26" s="7">
        <v>3300</v>
      </c>
      <c r="G26" s="32">
        <v>2244</v>
      </c>
      <c r="H26" s="32">
        <v>1980</v>
      </c>
      <c r="I26" s="7">
        <f t="shared" si="1"/>
        <v>3300</v>
      </c>
      <c r="J26" s="11">
        <f t="shared" si="2"/>
        <v>2300</v>
      </c>
      <c r="K26" s="11">
        <f t="shared" si="3"/>
        <v>2000</v>
      </c>
      <c r="L26" s="8">
        <f t="shared" si="4"/>
        <v>1</v>
      </c>
      <c r="M26" s="33">
        <f t="shared" si="5"/>
        <v>1.0249554367201426</v>
      </c>
      <c r="N26" s="33">
        <f t="shared" si="6"/>
        <v>1.0101010101010102</v>
      </c>
      <c r="O26" s="12">
        <v>3300</v>
      </c>
      <c r="P26" s="11">
        <f t="shared" si="7"/>
        <v>2310</v>
      </c>
      <c r="Q26" s="11">
        <f t="shared" si="8"/>
        <v>1980</v>
      </c>
      <c r="R26" s="13">
        <f t="shared" si="9"/>
        <v>3300</v>
      </c>
      <c r="S26" s="13">
        <f t="shared" si="10"/>
        <v>2300</v>
      </c>
      <c r="T26" s="13">
        <f t="shared" si="11"/>
        <v>2000</v>
      </c>
    </row>
    <row r="27" spans="1:20" x14ac:dyDescent="0.25">
      <c r="A27" s="26" t="s">
        <v>198</v>
      </c>
      <c r="B27" s="3">
        <f t="shared" si="12"/>
        <v>21</v>
      </c>
      <c r="C27" s="5" t="s">
        <v>41</v>
      </c>
      <c r="D27" s="5" t="s">
        <v>4</v>
      </c>
      <c r="E27" s="5"/>
      <c r="F27" s="7">
        <v>7000</v>
      </c>
      <c r="G27" s="32">
        <v>4760</v>
      </c>
      <c r="H27" s="32">
        <v>4200</v>
      </c>
      <c r="I27" s="7">
        <f t="shared" si="1"/>
        <v>7000</v>
      </c>
      <c r="J27" s="11">
        <f t="shared" si="2"/>
        <v>4900</v>
      </c>
      <c r="K27" s="11">
        <f t="shared" si="3"/>
        <v>4200</v>
      </c>
      <c r="L27" s="8">
        <f t="shared" si="4"/>
        <v>1</v>
      </c>
      <c r="M27" s="33">
        <f t="shared" si="5"/>
        <v>1.0294117647058822</v>
      </c>
      <c r="N27" s="33">
        <f t="shared" si="6"/>
        <v>1</v>
      </c>
      <c r="O27" s="12">
        <v>7000</v>
      </c>
      <c r="P27" s="11">
        <f t="shared" si="7"/>
        <v>4900</v>
      </c>
      <c r="Q27" s="11">
        <f t="shared" si="8"/>
        <v>4200</v>
      </c>
      <c r="R27" s="13">
        <f t="shared" si="9"/>
        <v>7000</v>
      </c>
      <c r="S27" s="13">
        <f t="shared" si="10"/>
        <v>4900</v>
      </c>
      <c r="T27" s="13">
        <f t="shared" si="11"/>
        <v>4200</v>
      </c>
    </row>
    <row r="28" spans="1:20" ht="31.5" x14ac:dyDescent="0.25">
      <c r="A28" s="26" t="s">
        <v>199</v>
      </c>
      <c r="B28" s="3">
        <f t="shared" si="12"/>
        <v>22</v>
      </c>
      <c r="C28" s="5" t="s">
        <v>28</v>
      </c>
      <c r="D28" s="5" t="s">
        <v>42</v>
      </c>
      <c r="E28" s="5" t="s">
        <v>43</v>
      </c>
      <c r="F28" s="7">
        <v>6500</v>
      </c>
      <c r="G28" s="32">
        <v>4420</v>
      </c>
      <c r="H28" s="32">
        <v>3900</v>
      </c>
      <c r="I28" s="7">
        <f t="shared" si="1"/>
        <v>6500</v>
      </c>
      <c r="J28" s="11">
        <f t="shared" si="2"/>
        <v>4600</v>
      </c>
      <c r="K28" s="11">
        <f t="shared" si="3"/>
        <v>3900</v>
      </c>
      <c r="L28" s="8">
        <f t="shared" si="4"/>
        <v>1</v>
      </c>
      <c r="M28" s="33">
        <f t="shared" si="5"/>
        <v>1.0407239819004526</v>
      </c>
      <c r="N28" s="33">
        <f t="shared" si="6"/>
        <v>1</v>
      </c>
      <c r="O28" s="12">
        <v>6500</v>
      </c>
      <c r="P28" s="11">
        <f t="shared" si="7"/>
        <v>4550</v>
      </c>
      <c r="Q28" s="11">
        <f t="shared" si="8"/>
        <v>3900</v>
      </c>
      <c r="R28" s="13">
        <f t="shared" si="9"/>
        <v>6500</v>
      </c>
      <c r="S28" s="13">
        <f t="shared" si="10"/>
        <v>4600</v>
      </c>
      <c r="T28" s="13">
        <f t="shared" si="11"/>
        <v>3900</v>
      </c>
    </row>
    <row r="29" spans="1:20" ht="31.5" x14ac:dyDescent="0.25">
      <c r="A29" s="26" t="s">
        <v>200</v>
      </c>
      <c r="B29" s="3">
        <f t="shared" si="12"/>
        <v>23</v>
      </c>
      <c r="C29" s="5" t="s">
        <v>28</v>
      </c>
      <c r="D29" s="5" t="s">
        <v>43</v>
      </c>
      <c r="E29" s="5" t="s">
        <v>44</v>
      </c>
      <c r="F29" s="7">
        <v>5000</v>
      </c>
      <c r="G29" s="32">
        <v>3400.0000000000005</v>
      </c>
      <c r="H29" s="32">
        <v>3000</v>
      </c>
      <c r="I29" s="7">
        <f t="shared" si="1"/>
        <v>5000</v>
      </c>
      <c r="J29" s="11">
        <f t="shared" si="2"/>
        <v>3500</v>
      </c>
      <c r="K29" s="11">
        <f t="shared" si="3"/>
        <v>3000</v>
      </c>
      <c r="L29" s="8">
        <f t="shared" si="4"/>
        <v>1</v>
      </c>
      <c r="M29" s="33">
        <f t="shared" si="5"/>
        <v>1.0294117647058822</v>
      </c>
      <c r="N29" s="33">
        <f t="shared" si="6"/>
        <v>1</v>
      </c>
      <c r="O29" s="12">
        <v>5000</v>
      </c>
      <c r="P29" s="11">
        <f t="shared" si="7"/>
        <v>3500</v>
      </c>
      <c r="Q29" s="11">
        <f t="shared" si="8"/>
        <v>3000</v>
      </c>
      <c r="R29" s="13">
        <f t="shared" si="9"/>
        <v>5000</v>
      </c>
      <c r="S29" s="13">
        <f t="shared" si="10"/>
        <v>3500</v>
      </c>
      <c r="T29" s="13">
        <f t="shared" si="11"/>
        <v>3000</v>
      </c>
    </row>
    <row r="30" spans="1:20" ht="31.5" x14ac:dyDescent="0.25">
      <c r="A30" s="26" t="s">
        <v>201</v>
      </c>
      <c r="B30" s="3">
        <f t="shared" si="12"/>
        <v>24</v>
      </c>
      <c r="C30" s="5" t="s">
        <v>45</v>
      </c>
      <c r="D30" s="5" t="s">
        <v>46</v>
      </c>
      <c r="E30" s="5" t="s">
        <v>43</v>
      </c>
      <c r="F30" s="7">
        <v>5700</v>
      </c>
      <c r="G30" s="32">
        <v>3876.0000000000005</v>
      </c>
      <c r="H30" s="32">
        <v>3420</v>
      </c>
      <c r="I30" s="7">
        <f t="shared" si="1"/>
        <v>5700</v>
      </c>
      <c r="J30" s="11">
        <f t="shared" si="2"/>
        <v>4000</v>
      </c>
      <c r="K30" s="11">
        <f t="shared" si="3"/>
        <v>3400</v>
      </c>
      <c r="L30" s="8">
        <f t="shared" si="4"/>
        <v>1</v>
      </c>
      <c r="M30" s="33">
        <f t="shared" si="5"/>
        <v>1.0319917440660473</v>
      </c>
      <c r="N30" s="33">
        <f t="shared" si="6"/>
        <v>0.99415204678362568</v>
      </c>
      <c r="O30" s="12">
        <v>5700</v>
      </c>
      <c r="P30" s="11">
        <f t="shared" si="7"/>
        <v>3989.9999999999995</v>
      </c>
      <c r="Q30" s="11">
        <f t="shared" si="8"/>
        <v>3420</v>
      </c>
      <c r="R30" s="13">
        <f t="shared" si="9"/>
        <v>5700</v>
      </c>
      <c r="S30" s="13">
        <f t="shared" si="10"/>
        <v>4000</v>
      </c>
      <c r="T30" s="13">
        <f t="shared" si="11"/>
        <v>3400</v>
      </c>
    </row>
    <row r="31" spans="1:20" ht="31.5" x14ac:dyDescent="0.25">
      <c r="A31" s="26" t="s">
        <v>202</v>
      </c>
      <c r="B31" s="3">
        <f t="shared" si="12"/>
        <v>25</v>
      </c>
      <c r="C31" s="5" t="s">
        <v>45</v>
      </c>
      <c r="D31" s="5" t="s">
        <v>43</v>
      </c>
      <c r="E31" s="5" t="s">
        <v>47</v>
      </c>
      <c r="F31" s="7">
        <v>5200</v>
      </c>
      <c r="G31" s="32">
        <v>3536.0000000000005</v>
      </c>
      <c r="H31" s="32">
        <v>3120</v>
      </c>
      <c r="I31" s="7">
        <f t="shared" si="1"/>
        <v>5200</v>
      </c>
      <c r="J31" s="11">
        <f t="shared" si="2"/>
        <v>3600</v>
      </c>
      <c r="K31" s="11">
        <f t="shared" si="3"/>
        <v>3100</v>
      </c>
      <c r="L31" s="8">
        <f t="shared" si="4"/>
        <v>1</v>
      </c>
      <c r="M31" s="33">
        <f t="shared" si="5"/>
        <v>1.0180995475113122</v>
      </c>
      <c r="N31" s="33">
        <f t="shared" si="6"/>
        <v>0.99358974358974361</v>
      </c>
      <c r="O31" s="12">
        <v>5200</v>
      </c>
      <c r="P31" s="11">
        <f t="shared" si="7"/>
        <v>3639.9999999999995</v>
      </c>
      <c r="Q31" s="11">
        <f t="shared" si="8"/>
        <v>3120</v>
      </c>
      <c r="R31" s="13">
        <f t="shared" si="9"/>
        <v>5200</v>
      </c>
      <c r="S31" s="13">
        <f t="shared" si="10"/>
        <v>3600</v>
      </c>
      <c r="T31" s="13">
        <f t="shared" si="11"/>
        <v>3100</v>
      </c>
    </row>
    <row r="32" spans="1:20" ht="31.5" x14ac:dyDescent="0.25">
      <c r="A32" s="26" t="s">
        <v>203</v>
      </c>
      <c r="B32" s="3">
        <f t="shared" si="12"/>
        <v>26</v>
      </c>
      <c r="C32" s="5" t="s">
        <v>48</v>
      </c>
      <c r="D32" s="5" t="s">
        <v>42</v>
      </c>
      <c r="E32" s="5" t="s">
        <v>43</v>
      </c>
      <c r="F32" s="7">
        <v>6000</v>
      </c>
      <c r="G32" s="32">
        <v>4080.0000000000005</v>
      </c>
      <c r="H32" s="32">
        <v>3600</v>
      </c>
      <c r="I32" s="7">
        <f t="shared" si="1"/>
        <v>6000</v>
      </c>
      <c r="J32" s="11">
        <f t="shared" si="2"/>
        <v>4200</v>
      </c>
      <c r="K32" s="11">
        <f t="shared" si="3"/>
        <v>3600</v>
      </c>
      <c r="L32" s="8">
        <f t="shared" si="4"/>
        <v>1</v>
      </c>
      <c r="M32" s="33">
        <f t="shared" si="5"/>
        <v>1.0294117647058822</v>
      </c>
      <c r="N32" s="33">
        <f t="shared" si="6"/>
        <v>1</v>
      </c>
      <c r="O32" s="12">
        <v>6000</v>
      </c>
      <c r="P32" s="11">
        <f t="shared" si="7"/>
        <v>4200</v>
      </c>
      <c r="Q32" s="11">
        <f t="shared" si="8"/>
        <v>3600</v>
      </c>
      <c r="R32" s="13">
        <f t="shared" si="9"/>
        <v>6000</v>
      </c>
      <c r="S32" s="13">
        <f t="shared" si="10"/>
        <v>4200</v>
      </c>
      <c r="T32" s="13">
        <f t="shared" si="11"/>
        <v>3600</v>
      </c>
    </row>
    <row r="33" spans="1:20" ht="31.5" x14ac:dyDescent="0.25">
      <c r="A33" s="26" t="s">
        <v>204</v>
      </c>
      <c r="B33" s="3">
        <f t="shared" si="12"/>
        <v>27</v>
      </c>
      <c r="C33" s="5" t="s">
        <v>48</v>
      </c>
      <c r="D33" s="5" t="s">
        <v>43</v>
      </c>
      <c r="E33" s="5" t="s">
        <v>47</v>
      </c>
      <c r="F33" s="7">
        <v>5200</v>
      </c>
      <c r="G33" s="32">
        <v>3536.0000000000005</v>
      </c>
      <c r="H33" s="32">
        <v>3120</v>
      </c>
      <c r="I33" s="7">
        <f t="shared" si="1"/>
        <v>5200</v>
      </c>
      <c r="J33" s="11">
        <f t="shared" si="2"/>
        <v>3600</v>
      </c>
      <c r="K33" s="11">
        <f t="shared" si="3"/>
        <v>3100</v>
      </c>
      <c r="L33" s="8">
        <f t="shared" si="4"/>
        <v>1</v>
      </c>
      <c r="M33" s="33">
        <f t="shared" si="5"/>
        <v>1.0180995475113122</v>
      </c>
      <c r="N33" s="33">
        <f t="shared" si="6"/>
        <v>0.99358974358974361</v>
      </c>
      <c r="O33" s="12">
        <v>5200</v>
      </c>
      <c r="P33" s="11">
        <f t="shared" si="7"/>
        <v>3639.9999999999995</v>
      </c>
      <c r="Q33" s="11">
        <f t="shared" si="8"/>
        <v>3120</v>
      </c>
      <c r="R33" s="13">
        <f t="shared" si="9"/>
        <v>5200</v>
      </c>
      <c r="S33" s="13">
        <f t="shared" si="10"/>
        <v>3600</v>
      </c>
      <c r="T33" s="13">
        <f t="shared" si="11"/>
        <v>3100</v>
      </c>
    </row>
    <row r="34" spans="1:20" x14ac:dyDescent="0.25">
      <c r="A34" s="26" t="s">
        <v>205</v>
      </c>
      <c r="B34" s="3">
        <f t="shared" si="12"/>
        <v>28</v>
      </c>
      <c r="C34" s="5" t="s">
        <v>49</v>
      </c>
      <c r="D34" s="5" t="s">
        <v>4</v>
      </c>
      <c r="E34" s="5"/>
      <c r="F34" s="7">
        <v>5200</v>
      </c>
      <c r="G34" s="32">
        <v>3536.0000000000005</v>
      </c>
      <c r="H34" s="32">
        <v>3120</v>
      </c>
      <c r="I34" s="7">
        <f t="shared" si="1"/>
        <v>5200</v>
      </c>
      <c r="J34" s="11">
        <f t="shared" si="2"/>
        <v>3600</v>
      </c>
      <c r="K34" s="11">
        <f t="shared" si="3"/>
        <v>3100</v>
      </c>
      <c r="L34" s="8">
        <f t="shared" si="4"/>
        <v>1</v>
      </c>
      <c r="M34" s="33">
        <f t="shared" si="5"/>
        <v>1.0180995475113122</v>
      </c>
      <c r="N34" s="33">
        <f t="shared" si="6"/>
        <v>0.99358974358974361</v>
      </c>
      <c r="O34" s="12">
        <v>5200</v>
      </c>
      <c r="P34" s="11">
        <f t="shared" si="7"/>
        <v>3639.9999999999995</v>
      </c>
      <c r="Q34" s="11">
        <f t="shared" si="8"/>
        <v>3120</v>
      </c>
      <c r="R34" s="13">
        <f t="shared" si="9"/>
        <v>5200</v>
      </c>
      <c r="S34" s="13">
        <f t="shared" si="10"/>
        <v>3600</v>
      </c>
      <c r="T34" s="13">
        <f t="shared" si="11"/>
        <v>3100</v>
      </c>
    </row>
    <row r="35" spans="1:20" ht="31.5" x14ac:dyDescent="0.25">
      <c r="A35" s="26" t="s">
        <v>206</v>
      </c>
      <c r="B35" s="3">
        <f t="shared" si="12"/>
        <v>29</v>
      </c>
      <c r="C35" s="5" t="s">
        <v>50</v>
      </c>
      <c r="D35" s="5" t="s">
        <v>51</v>
      </c>
      <c r="E35" s="5" t="s">
        <v>52</v>
      </c>
      <c r="F35" s="7">
        <v>5000</v>
      </c>
      <c r="G35" s="32">
        <v>3400.0000000000005</v>
      </c>
      <c r="H35" s="32">
        <v>3000</v>
      </c>
      <c r="I35" s="7">
        <f t="shared" si="1"/>
        <v>5000</v>
      </c>
      <c r="J35" s="11">
        <f t="shared" si="2"/>
        <v>3500</v>
      </c>
      <c r="K35" s="11">
        <f t="shared" si="3"/>
        <v>3000</v>
      </c>
      <c r="L35" s="8">
        <f t="shared" si="4"/>
        <v>1</v>
      </c>
      <c r="M35" s="33">
        <f t="shared" si="5"/>
        <v>1.0294117647058822</v>
      </c>
      <c r="N35" s="33">
        <f t="shared" si="6"/>
        <v>1</v>
      </c>
      <c r="O35" s="12">
        <v>5000</v>
      </c>
      <c r="P35" s="11">
        <f t="shared" si="7"/>
        <v>3500</v>
      </c>
      <c r="Q35" s="11">
        <f t="shared" si="8"/>
        <v>3000</v>
      </c>
      <c r="R35" s="13">
        <f t="shared" si="9"/>
        <v>5000</v>
      </c>
      <c r="S35" s="13">
        <f t="shared" si="10"/>
        <v>3500</v>
      </c>
      <c r="T35" s="13">
        <f t="shared" si="11"/>
        <v>3000</v>
      </c>
    </row>
    <row r="36" spans="1:20" ht="31.5" x14ac:dyDescent="0.25">
      <c r="A36" s="26" t="s">
        <v>207</v>
      </c>
      <c r="B36" s="3">
        <f t="shared" si="12"/>
        <v>30</v>
      </c>
      <c r="C36" s="5" t="s">
        <v>53</v>
      </c>
      <c r="D36" s="5" t="s">
        <v>54</v>
      </c>
      <c r="E36" s="5" t="s">
        <v>47</v>
      </c>
      <c r="F36" s="7">
        <v>5000</v>
      </c>
      <c r="G36" s="32">
        <v>3400.0000000000005</v>
      </c>
      <c r="H36" s="32">
        <v>3000</v>
      </c>
      <c r="I36" s="7">
        <f t="shared" si="1"/>
        <v>5000</v>
      </c>
      <c r="J36" s="11">
        <f t="shared" si="2"/>
        <v>3500</v>
      </c>
      <c r="K36" s="11">
        <f t="shared" si="3"/>
        <v>3000</v>
      </c>
      <c r="L36" s="8">
        <f t="shared" si="4"/>
        <v>1</v>
      </c>
      <c r="M36" s="33">
        <f t="shared" si="5"/>
        <v>1.0294117647058822</v>
      </c>
      <c r="N36" s="33">
        <f t="shared" si="6"/>
        <v>1</v>
      </c>
      <c r="O36" s="12">
        <v>5000</v>
      </c>
      <c r="P36" s="11">
        <f t="shared" si="7"/>
        <v>3500</v>
      </c>
      <c r="Q36" s="11">
        <f t="shared" si="8"/>
        <v>3000</v>
      </c>
      <c r="R36" s="13">
        <f t="shared" si="9"/>
        <v>5000</v>
      </c>
      <c r="S36" s="13">
        <f t="shared" si="10"/>
        <v>3500</v>
      </c>
      <c r="T36" s="13">
        <f t="shared" si="11"/>
        <v>3000</v>
      </c>
    </row>
    <row r="37" spans="1:20" ht="31.5" x14ac:dyDescent="0.25">
      <c r="A37" s="26" t="s">
        <v>208</v>
      </c>
      <c r="B37" s="3">
        <f t="shared" si="12"/>
        <v>31</v>
      </c>
      <c r="C37" s="5" t="s">
        <v>55</v>
      </c>
      <c r="D37" s="5" t="s">
        <v>54</v>
      </c>
      <c r="E37" s="5" t="s">
        <v>47</v>
      </c>
      <c r="F37" s="7">
        <v>5000</v>
      </c>
      <c r="G37" s="32">
        <v>3400.0000000000005</v>
      </c>
      <c r="H37" s="32">
        <v>3000</v>
      </c>
      <c r="I37" s="7">
        <f t="shared" si="1"/>
        <v>5000</v>
      </c>
      <c r="J37" s="11">
        <f t="shared" si="2"/>
        <v>3500</v>
      </c>
      <c r="K37" s="11">
        <f t="shared" si="3"/>
        <v>3000</v>
      </c>
      <c r="L37" s="8">
        <f t="shared" si="4"/>
        <v>1</v>
      </c>
      <c r="M37" s="33">
        <f t="shared" si="5"/>
        <v>1.0294117647058822</v>
      </c>
      <c r="N37" s="33">
        <f t="shared" si="6"/>
        <v>1</v>
      </c>
      <c r="O37" s="12">
        <v>5000</v>
      </c>
      <c r="P37" s="11">
        <f t="shared" si="7"/>
        <v>3500</v>
      </c>
      <c r="Q37" s="11">
        <f t="shared" si="8"/>
        <v>3000</v>
      </c>
      <c r="R37" s="13">
        <f t="shared" si="9"/>
        <v>5000</v>
      </c>
      <c r="S37" s="13">
        <f t="shared" si="10"/>
        <v>3500</v>
      </c>
      <c r="T37" s="13">
        <f t="shared" si="11"/>
        <v>3000</v>
      </c>
    </row>
    <row r="38" spans="1:20" ht="31.5" x14ac:dyDescent="0.25">
      <c r="A38" s="26" t="s">
        <v>209</v>
      </c>
      <c r="B38" s="3">
        <f t="shared" si="12"/>
        <v>32</v>
      </c>
      <c r="C38" s="5" t="s">
        <v>56</v>
      </c>
      <c r="D38" s="5" t="s">
        <v>42</v>
      </c>
      <c r="E38" s="5" t="s">
        <v>57</v>
      </c>
      <c r="F38" s="7">
        <v>5200</v>
      </c>
      <c r="G38" s="32">
        <v>3536.0000000000005</v>
      </c>
      <c r="H38" s="32">
        <v>3120</v>
      </c>
      <c r="I38" s="7">
        <f t="shared" si="1"/>
        <v>5200</v>
      </c>
      <c r="J38" s="11">
        <f t="shared" si="2"/>
        <v>3600</v>
      </c>
      <c r="K38" s="11">
        <f t="shared" si="3"/>
        <v>3100</v>
      </c>
      <c r="L38" s="8">
        <f t="shared" si="4"/>
        <v>1</v>
      </c>
      <c r="M38" s="33">
        <f t="shared" si="5"/>
        <v>1.0180995475113122</v>
      </c>
      <c r="N38" s="33">
        <f t="shared" si="6"/>
        <v>0.99358974358974361</v>
      </c>
      <c r="O38" s="12">
        <v>5200</v>
      </c>
      <c r="P38" s="11">
        <f t="shared" si="7"/>
        <v>3639.9999999999995</v>
      </c>
      <c r="Q38" s="11">
        <f t="shared" si="8"/>
        <v>3120</v>
      </c>
      <c r="R38" s="13">
        <f t="shared" si="9"/>
        <v>5200</v>
      </c>
      <c r="S38" s="13">
        <f t="shared" si="10"/>
        <v>3600</v>
      </c>
      <c r="T38" s="13">
        <f t="shared" si="11"/>
        <v>3100</v>
      </c>
    </row>
    <row r="39" spans="1:20" ht="31.5" x14ac:dyDescent="0.25">
      <c r="A39" s="26" t="s">
        <v>210</v>
      </c>
      <c r="B39" s="3">
        <f t="shared" si="12"/>
        <v>33</v>
      </c>
      <c r="C39" s="5" t="s">
        <v>58</v>
      </c>
      <c r="D39" s="5" t="s">
        <v>52</v>
      </c>
      <c r="E39" s="5" t="s">
        <v>59</v>
      </c>
      <c r="F39" s="7">
        <v>3300</v>
      </c>
      <c r="G39" s="32">
        <v>2244</v>
      </c>
      <c r="H39" s="32">
        <v>1980</v>
      </c>
      <c r="I39" s="7">
        <f t="shared" si="1"/>
        <v>3300</v>
      </c>
      <c r="J39" s="11">
        <f t="shared" si="2"/>
        <v>2300</v>
      </c>
      <c r="K39" s="11">
        <f t="shared" si="3"/>
        <v>2000</v>
      </c>
      <c r="L39" s="8">
        <f t="shared" si="4"/>
        <v>1</v>
      </c>
      <c r="M39" s="33">
        <f t="shared" si="5"/>
        <v>1.0249554367201426</v>
      </c>
      <c r="N39" s="33">
        <f t="shared" si="6"/>
        <v>1.0101010101010102</v>
      </c>
      <c r="O39" s="12">
        <v>3300</v>
      </c>
      <c r="P39" s="11">
        <f t="shared" si="7"/>
        <v>2310</v>
      </c>
      <c r="Q39" s="11">
        <f t="shared" si="8"/>
        <v>1980</v>
      </c>
      <c r="R39" s="13">
        <f t="shared" si="9"/>
        <v>3300</v>
      </c>
      <c r="S39" s="13">
        <f t="shared" si="10"/>
        <v>2300</v>
      </c>
      <c r="T39" s="13">
        <f t="shared" si="11"/>
        <v>2000</v>
      </c>
    </row>
    <row r="40" spans="1:20" ht="31.5" x14ac:dyDescent="0.25">
      <c r="A40" s="26" t="s">
        <v>211</v>
      </c>
      <c r="B40" s="3">
        <f t="shared" si="12"/>
        <v>34</v>
      </c>
      <c r="C40" s="5" t="s">
        <v>60</v>
      </c>
      <c r="D40" s="5" t="s">
        <v>52</v>
      </c>
      <c r="E40" s="5" t="s">
        <v>61</v>
      </c>
      <c r="F40" s="7">
        <v>3300</v>
      </c>
      <c r="G40" s="32">
        <v>2244</v>
      </c>
      <c r="H40" s="32">
        <v>1980</v>
      </c>
      <c r="I40" s="7">
        <f t="shared" si="1"/>
        <v>3300</v>
      </c>
      <c r="J40" s="11">
        <f t="shared" si="2"/>
        <v>2300</v>
      </c>
      <c r="K40" s="11">
        <f t="shared" si="3"/>
        <v>2000</v>
      </c>
      <c r="L40" s="8">
        <f t="shared" si="4"/>
        <v>1</v>
      </c>
      <c r="M40" s="33">
        <f t="shared" si="5"/>
        <v>1.0249554367201426</v>
      </c>
      <c r="N40" s="33">
        <f t="shared" si="6"/>
        <v>1.0101010101010102</v>
      </c>
      <c r="O40" s="12">
        <v>3300</v>
      </c>
      <c r="P40" s="11">
        <f t="shared" si="7"/>
        <v>2310</v>
      </c>
      <c r="Q40" s="11">
        <f t="shared" si="8"/>
        <v>1980</v>
      </c>
      <c r="R40" s="13">
        <f t="shared" si="9"/>
        <v>3300</v>
      </c>
      <c r="S40" s="13">
        <f t="shared" si="10"/>
        <v>2300</v>
      </c>
      <c r="T40" s="13">
        <f t="shared" si="11"/>
        <v>2000</v>
      </c>
    </row>
    <row r="41" spans="1:20" ht="31.5" x14ac:dyDescent="0.25">
      <c r="A41" s="26" t="s">
        <v>212</v>
      </c>
      <c r="B41" s="3">
        <f t="shared" si="12"/>
        <v>35</v>
      </c>
      <c r="C41" s="5" t="s">
        <v>62</v>
      </c>
      <c r="D41" s="5" t="s">
        <v>52</v>
      </c>
      <c r="E41" s="5" t="s">
        <v>59</v>
      </c>
      <c r="F41" s="7">
        <v>3300</v>
      </c>
      <c r="G41" s="32">
        <v>2244</v>
      </c>
      <c r="H41" s="32">
        <v>1980</v>
      </c>
      <c r="I41" s="7">
        <f t="shared" si="1"/>
        <v>3300</v>
      </c>
      <c r="J41" s="11">
        <f t="shared" si="2"/>
        <v>2300</v>
      </c>
      <c r="K41" s="11">
        <f t="shared" si="3"/>
        <v>2000</v>
      </c>
      <c r="L41" s="8">
        <f t="shared" si="4"/>
        <v>1</v>
      </c>
      <c r="M41" s="33">
        <f t="shared" si="5"/>
        <v>1.0249554367201426</v>
      </c>
      <c r="N41" s="33">
        <f t="shared" si="6"/>
        <v>1.0101010101010102</v>
      </c>
      <c r="O41" s="12">
        <v>3300</v>
      </c>
      <c r="P41" s="11">
        <f t="shared" si="7"/>
        <v>2310</v>
      </c>
      <c r="Q41" s="11">
        <f t="shared" si="8"/>
        <v>1980</v>
      </c>
      <c r="R41" s="13">
        <f t="shared" si="9"/>
        <v>3300</v>
      </c>
      <c r="S41" s="13">
        <f t="shared" si="10"/>
        <v>2300</v>
      </c>
      <c r="T41" s="13">
        <f t="shared" si="11"/>
        <v>2000</v>
      </c>
    </row>
    <row r="42" spans="1:20" ht="31.5" x14ac:dyDescent="0.25">
      <c r="A42" s="26" t="s">
        <v>213</v>
      </c>
      <c r="B42" s="3">
        <f t="shared" si="12"/>
        <v>36</v>
      </c>
      <c r="C42" s="5" t="s">
        <v>33</v>
      </c>
      <c r="D42" s="5" t="s">
        <v>42</v>
      </c>
      <c r="E42" s="5" t="s">
        <v>43</v>
      </c>
      <c r="F42" s="7">
        <v>5000</v>
      </c>
      <c r="G42" s="32">
        <v>3400.0000000000005</v>
      </c>
      <c r="H42" s="32">
        <v>3000</v>
      </c>
      <c r="I42" s="7">
        <f t="shared" si="1"/>
        <v>5000</v>
      </c>
      <c r="J42" s="11">
        <f t="shared" si="2"/>
        <v>3500</v>
      </c>
      <c r="K42" s="11">
        <f t="shared" si="3"/>
        <v>3000</v>
      </c>
      <c r="L42" s="8">
        <f t="shared" si="4"/>
        <v>1</v>
      </c>
      <c r="M42" s="33">
        <f t="shared" si="5"/>
        <v>1.0294117647058822</v>
      </c>
      <c r="N42" s="33">
        <f t="shared" si="6"/>
        <v>1</v>
      </c>
      <c r="O42" s="12">
        <v>5000</v>
      </c>
      <c r="P42" s="11">
        <f t="shared" si="7"/>
        <v>3500</v>
      </c>
      <c r="Q42" s="11">
        <f t="shared" si="8"/>
        <v>3000</v>
      </c>
      <c r="R42" s="13">
        <f t="shared" si="9"/>
        <v>5000</v>
      </c>
      <c r="S42" s="13">
        <f t="shared" si="10"/>
        <v>3500</v>
      </c>
      <c r="T42" s="13">
        <f t="shared" si="11"/>
        <v>3000</v>
      </c>
    </row>
    <row r="43" spans="1:20" ht="31.5" x14ac:dyDescent="0.25">
      <c r="A43" s="26" t="s">
        <v>214</v>
      </c>
      <c r="B43" s="3">
        <f t="shared" si="12"/>
        <v>37</v>
      </c>
      <c r="C43" s="5" t="s">
        <v>33</v>
      </c>
      <c r="D43" s="5" t="s">
        <v>43</v>
      </c>
      <c r="E43" s="5" t="s">
        <v>47</v>
      </c>
      <c r="F43" s="7">
        <v>4000</v>
      </c>
      <c r="G43" s="32">
        <v>2720</v>
      </c>
      <c r="H43" s="32">
        <v>2400</v>
      </c>
      <c r="I43" s="7">
        <f t="shared" si="1"/>
        <v>4000</v>
      </c>
      <c r="J43" s="11">
        <f t="shared" si="2"/>
        <v>2800</v>
      </c>
      <c r="K43" s="11">
        <f t="shared" si="3"/>
        <v>2400</v>
      </c>
      <c r="L43" s="8">
        <f t="shared" si="4"/>
        <v>1</v>
      </c>
      <c r="M43" s="33">
        <f t="shared" si="5"/>
        <v>1.0294117647058822</v>
      </c>
      <c r="N43" s="33">
        <f t="shared" si="6"/>
        <v>1</v>
      </c>
      <c r="O43" s="12">
        <v>4000</v>
      </c>
      <c r="P43" s="11">
        <f t="shared" si="7"/>
        <v>2800</v>
      </c>
      <c r="Q43" s="11">
        <f t="shared" si="8"/>
        <v>2400</v>
      </c>
      <c r="R43" s="13">
        <f t="shared" si="9"/>
        <v>4000</v>
      </c>
      <c r="S43" s="13">
        <f t="shared" si="10"/>
        <v>2800</v>
      </c>
      <c r="T43" s="13">
        <f t="shared" si="11"/>
        <v>2400</v>
      </c>
    </row>
    <row r="44" spans="1:20" ht="31.5" x14ac:dyDescent="0.25">
      <c r="A44" s="26" t="s">
        <v>215</v>
      </c>
      <c r="B44" s="3">
        <f t="shared" si="12"/>
        <v>38</v>
      </c>
      <c r="C44" s="5" t="s">
        <v>63</v>
      </c>
      <c r="D44" s="5" t="s">
        <v>10</v>
      </c>
      <c r="E44" s="28" t="s">
        <v>43</v>
      </c>
      <c r="F44" s="7">
        <v>3100</v>
      </c>
      <c r="G44" s="32">
        <v>2108</v>
      </c>
      <c r="H44" s="32">
        <v>1860</v>
      </c>
      <c r="I44" s="7">
        <f t="shared" si="1"/>
        <v>3300</v>
      </c>
      <c r="J44" s="11">
        <f t="shared" si="2"/>
        <v>2300</v>
      </c>
      <c r="K44" s="11">
        <f t="shared" si="3"/>
        <v>2000</v>
      </c>
      <c r="L44" s="8">
        <f t="shared" si="4"/>
        <v>1.064516129032258</v>
      </c>
      <c r="M44" s="33">
        <f t="shared" si="5"/>
        <v>1.0910815939278937</v>
      </c>
      <c r="N44" s="33">
        <f t="shared" si="6"/>
        <v>1.075268817204301</v>
      </c>
      <c r="O44" s="12">
        <v>3300</v>
      </c>
      <c r="P44" s="11">
        <f t="shared" si="7"/>
        <v>2310</v>
      </c>
      <c r="Q44" s="11">
        <f t="shared" si="8"/>
        <v>1980</v>
      </c>
      <c r="R44" s="13">
        <f t="shared" si="9"/>
        <v>3300</v>
      </c>
      <c r="S44" s="13">
        <f t="shared" si="10"/>
        <v>2300</v>
      </c>
      <c r="T44" s="13">
        <f t="shared" si="11"/>
        <v>2000</v>
      </c>
    </row>
    <row r="45" spans="1:20" ht="31.5" x14ac:dyDescent="0.25">
      <c r="A45" s="26" t="s">
        <v>283</v>
      </c>
      <c r="B45" s="3">
        <f t="shared" si="12"/>
        <v>39</v>
      </c>
      <c r="C45" s="5" t="s">
        <v>63</v>
      </c>
      <c r="D45" s="28" t="s">
        <v>43</v>
      </c>
      <c r="E45" s="28" t="s">
        <v>47</v>
      </c>
      <c r="F45" s="7">
        <v>3100</v>
      </c>
      <c r="G45" s="32">
        <v>2108</v>
      </c>
      <c r="H45" s="32">
        <v>1860</v>
      </c>
      <c r="I45" s="7">
        <f t="shared" si="1"/>
        <v>3100</v>
      </c>
      <c r="J45" s="11">
        <f t="shared" si="2"/>
        <v>2200</v>
      </c>
      <c r="K45" s="11">
        <f t="shared" si="3"/>
        <v>1900</v>
      </c>
      <c r="L45" s="8">
        <f t="shared" si="4"/>
        <v>1</v>
      </c>
      <c r="M45" s="33">
        <f t="shared" si="5"/>
        <v>1.0436432637571158</v>
      </c>
      <c r="N45" s="33">
        <f t="shared" si="6"/>
        <v>1.021505376344086</v>
      </c>
      <c r="O45" s="12">
        <v>3100</v>
      </c>
      <c r="P45" s="11">
        <f t="shared" si="7"/>
        <v>2170</v>
      </c>
      <c r="Q45" s="11">
        <f t="shared" si="8"/>
        <v>1860</v>
      </c>
      <c r="R45" s="13">
        <f t="shared" si="9"/>
        <v>3100</v>
      </c>
      <c r="S45" s="13">
        <f t="shared" si="10"/>
        <v>2200</v>
      </c>
      <c r="T45" s="13">
        <f t="shared" si="11"/>
        <v>1900</v>
      </c>
    </row>
    <row r="46" spans="1:20" x14ac:dyDescent="0.25">
      <c r="A46" s="26" t="s">
        <v>216</v>
      </c>
      <c r="B46" s="3">
        <f t="shared" si="12"/>
        <v>40</v>
      </c>
      <c r="C46" s="5" t="s">
        <v>8</v>
      </c>
      <c r="D46" s="5" t="s">
        <v>10</v>
      </c>
      <c r="E46" s="5" t="s">
        <v>7</v>
      </c>
      <c r="F46" s="7">
        <v>3100</v>
      </c>
      <c r="G46" s="32">
        <v>2108</v>
      </c>
      <c r="H46" s="32">
        <v>1860</v>
      </c>
      <c r="I46" s="7">
        <f t="shared" si="1"/>
        <v>3100</v>
      </c>
      <c r="J46" s="11">
        <f t="shared" si="2"/>
        <v>2200</v>
      </c>
      <c r="K46" s="11">
        <f t="shared" si="3"/>
        <v>1900</v>
      </c>
      <c r="L46" s="8">
        <f t="shared" si="4"/>
        <v>1</v>
      </c>
      <c r="M46" s="33">
        <f t="shared" si="5"/>
        <v>1.0436432637571158</v>
      </c>
      <c r="N46" s="33">
        <f t="shared" si="6"/>
        <v>1.021505376344086</v>
      </c>
      <c r="O46" s="12">
        <v>3100</v>
      </c>
      <c r="P46" s="11">
        <f t="shared" si="7"/>
        <v>2170</v>
      </c>
      <c r="Q46" s="11">
        <f t="shared" si="8"/>
        <v>1860</v>
      </c>
      <c r="R46" s="13">
        <f t="shared" si="9"/>
        <v>3100</v>
      </c>
      <c r="S46" s="13">
        <f t="shared" si="10"/>
        <v>2200</v>
      </c>
      <c r="T46" s="13">
        <f t="shared" si="11"/>
        <v>1900</v>
      </c>
    </row>
    <row r="47" spans="1:20" x14ac:dyDescent="0.25">
      <c r="A47" s="26" t="s">
        <v>217</v>
      </c>
      <c r="B47" s="3">
        <f t="shared" si="12"/>
        <v>41</v>
      </c>
      <c r="C47" s="5" t="s">
        <v>64</v>
      </c>
      <c r="D47" s="5" t="s">
        <v>4</v>
      </c>
      <c r="E47" s="5"/>
      <c r="F47" s="7">
        <v>3300</v>
      </c>
      <c r="G47" s="32">
        <v>2244</v>
      </c>
      <c r="H47" s="32">
        <v>1980</v>
      </c>
      <c r="I47" s="7">
        <f t="shared" si="1"/>
        <v>3300</v>
      </c>
      <c r="J47" s="11">
        <f t="shared" si="2"/>
        <v>2300</v>
      </c>
      <c r="K47" s="11">
        <f t="shared" si="3"/>
        <v>2000</v>
      </c>
      <c r="L47" s="8">
        <f t="shared" si="4"/>
        <v>1</v>
      </c>
      <c r="M47" s="33">
        <f t="shared" si="5"/>
        <v>1.0249554367201426</v>
      </c>
      <c r="N47" s="33">
        <f t="shared" si="6"/>
        <v>1.0101010101010102</v>
      </c>
      <c r="O47" s="12">
        <v>3300</v>
      </c>
      <c r="P47" s="11">
        <f t="shared" si="7"/>
        <v>2310</v>
      </c>
      <c r="Q47" s="11">
        <f t="shared" si="8"/>
        <v>1980</v>
      </c>
      <c r="R47" s="13">
        <f t="shared" si="9"/>
        <v>3300</v>
      </c>
      <c r="S47" s="13">
        <f t="shared" si="10"/>
        <v>2300</v>
      </c>
      <c r="T47" s="13">
        <f t="shared" si="11"/>
        <v>2000</v>
      </c>
    </row>
    <row r="48" spans="1:20" x14ac:dyDescent="0.25">
      <c r="A48" s="26" t="s">
        <v>218</v>
      </c>
      <c r="B48" s="3">
        <f t="shared" si="12"/>
        <v>42</v>
      </c>
      <c r="C48" s="5" t="s">
        <v>65</v>
      </c>
      <c r="D48" s="5" t="s">
        <v>4</v>
      </c>
      <c r="E48" s="5"/>
      <c r="F48" s="7">
        <v>3300</v>
      </c>
      <c r="G48" s="32">
        <v>2244</v>
      </c>
      <c r="H48" s="32">
        <v>1980</v>
      </c>
      <c r="I48" s="7">
        <f t="shared" si="1"/>
        <v>3300</v>
      </c>
      <c r="J48" s="11">
        <f t="shared" si="2"/>
        <v>2300</v>
      </c>
      <c r="K48" s="11">
        <f t="shared" si="3"/>
        <v>2000</v>
      </c>
      <c r="L48" s="8">
        <f t="shared" si="4"/>
        <v>1</v>
      </c>
      <c r="M48" s="33">
        <f t="shared" si="5"/>
        <v>1.0249554367201426</v>
      </c>
      <c r="N48" s="33">
        <f t="shared" si="6"/>
        <v>1.0101010101010102</v>
      </c>
      <c r="O48" s="12">
        <v>3300</v>
      </c>
      <c r="P48" s="11">
        <f t="shared" si="7"/>
        <v>2310</v>
      </c>
      <c r="Q48" s="11">
        <f t="shared" si="8"/>
        <v>1980</v>
      </c>
      <c r="R48" s="13">
        <f t="shared" si="9"/>
        <v>3300</v>
      </c>
      <c r="S48" s="13">
        <f t="shared" si="10"/>
        <v>2300</v>
      </c>
      <c r="T48" s="13">
        <f t="shared" si="11"/>
        <v>2000</v>
      </c>
    </row>
    <row r="49" spans="1:20" x14ac:dyDescent="0.25">
      <c r="A49" s="26" t="s">
        <v>219</v>
      </c>
      <c r="B49" s="3">
        <f t="shared" si="12"/>
        <v>43</v>
      </c>
      <c r="C49" s="5" t="s">
        <v>66</v>
      </c>
      <c r="D49" s="5" t="s">
        <v>10</v>
      </c>
      <c r="E49" s="5" t="s">
        <v>6</v>
      </c>
      <c r="F49" s="7">
        <v>3300</v>
      </c>
      <c r="G49" s="32">
        <v>2244</v>
      </c>
      <c r="H49" s="32">
        <v>1980</v>
      </c>
      <c r="I49" s="7">
        <f t="shared" si="1"/>
        <v>3300</v>
      </c>
      <c r="J49" s="11">
        <f t="shared" si="2"/>
        <v>2300</v>
      </c>
      <c r="K49" s="11">
        <f t="shared" si="3"/>
        <v>2000</v>
      </c>
      <c r="L49" s="8">
        <f t="shared" si="4"/>
        <v>1</v>
      </c>
      <c r="M49" s="33">
        <f t="shared" si="5"/>
        <v>1.0249554367201426</v>
      </c>
      <c r="N49" s="33">
        <f t="shared" si="6"/>
        <v>1.0101010101010102</v>
      </c>
      <c r="O49" s="12">
        <v>3300</v>
      </c>
      <c r="P49" s="11">
        <f t="shared" si="7"/>
        <v>2310</v>
      </c>
      <c r="Q49" s="11">
        <f t="shared" si="8"/>
        <v>1980</v>
      </c>
      <c r="R49" s="13">
        <f t="shared" si="9"/>
        <v>3300</v>
      </c>
      <c r="S49" s="13">
        <f t="shared" si="10"/>
        <v>2300</v>
      </c>
      <c r="T49" s="13">
        <f t="shared" si="11"/>
        <v>2000</v>
      </c>
    </row>
    <row r="50" spans="1:20" x14ac:dyDescent="0.25">
      <c r="A50" s="26" t="s">
        <v>220</v>
      </c>
      <c r="B50" s="3">
        <f t="shared" si="12"/>
        <v>44</v>
      </c>
      <c r="C50" s="5" t="s">
        <v>67</v>
      </c>
      <c r="D50" s="5" t="s">
        <v>10</v>
      </c>
      <c r="E50" s="5" t="s">
        <v>6</v>
      </c>
      <c r="F50" s="7">
        <v>3300</v>
      </c>
      <c r="G50" s="32">
        <v>2244</v>
      </c>
      <c r="H50" s="32">
        <v>1980</v>
      </c>
      <c r="I50" s="7">
        <f t="shared" si="1"/>
        <v>3300</v>
      </c>
      <c r="J50" s="11">
        <f t="shared" si="2"/>
        <v>2300</v>
      </c>
      <c r="K50" s="11">
        <f t="shared" si="3"/>
        <v>2000</v>
      </c>
      <c r="L50" s="8">
        <f t="shared" si="4"/>
        <v>1</v>
      </c>
      <c r="M50" s="33">
        <f t="shared" si="5"/>
        <v>1.0249554367201426</v>
      </c>
      <c r="N50" s="33">
        <f t="shared" si="6"/>
        <v>1.0101010101010102</v>
      </c>
      <c r="O50" s="12">
        <v>3300</v>
      </c>
      <c r="P50" s="11">
        <f t="shared" si="7"/>
        <v>2310</v>
      </c>
      <c r="Q50" s="11">
        <f t="shared" si="8"/>
        <v>1980</v>
      </c>
      <c r="R50" s="13">
        <f t="shared" si="9"/>
        <v>3300</v>
      </c>
      <c r="S50" s="13">
        <f t="shared" si="10"/>
        <v>2300</v>
      </c>
      <c r="T50" s="13">
        <f t="shared" si="11"/>
        <v>2000</v>
      </c>
    </row>
    <row r="51" spans="1:20" x14ac:dyDescent="0.25">
      <c r="A51" s="26" t="s">
        <v>221</v>
      </c>
      <c r="B51" s="3">
        <f t="shared" si="12"/>
        <v>45</v>
      </c>
      <c r="C51" s="5" t="s">
        <v>68</v>
      </c>
      <c r="D51" s="5" t="s">
        <v>10</v>
      </c>
      <c r="E51" s="5" t="s">
        <v>69</v>
      </c>
      <c r="F51" s="7">
        <v>6000</v>
      </c>
      <c r="G51" s="32">
        <v>4080.0000000000005</v>
      </c>
      <c r="H51" s="32">
        <v>3600</v>
      </c>
      <c r="I51" s="7">
        <f t="shared" si="1"/>
        <v>6000</v>
      </c>
      <c r="J51" s="11">
        <f t="shared" si="2"/>
        <v>4200</v>
      </c>
      <c r="K51" s="11">
        <f t="shared" si="3"/>
        <v>3600</v>
      </c>
      <c r="L51" s="8">
        <f t="shared" si="4"/>
        <v>1</v>
      </c>
      <c r="M51" s="33">
        <f t="shared" si="5"/>
        <v>1.0294117647058822</v>
      </c>
      <c r="N51" s="33">
        <f t="shared" si="6"/>
        <v>1</v>
      </c>
      <c r="O51" s="12">
        <v>6000</v>
      </c>
      <c r="P51" s="11">
        <f t="shared" si="7"/>
        <v>4200</v>
      </c>
      <c r="Q51" s="11">
        <f t="shared" si="8"/>
        <v>3600</v>
      </c>
      <c r="R51" s="13">
        <f t="shared" si="9"/>
        <v>6000</v>
      </c>
      <c r="S51" s="13">
        <f t="shared" si="10"/>
        <v>4200</v>
      </c>
      <c r="T51" s="13">
        <f t="shared" si="11"/>
        <v>3600</v>
      </c>
    </row>
    <row r="52" spans="1:20" x14ac:dyDescent="0.25">
      <c r="A52" s="26" t="s">
        <v>222</v>
      </c>
      <c r="B52" s="3">
        <f t="shared" si="12"/>
        <v>46</v>
      </c>
      <c r="C52" s="5" t="s">
        <v>68</v>
      </c>
      <c r="D52" s="5" t="s">
        <v>9</v>
      </c>
      <c r="E52" s="5"/>
      <c r="F52" s="7">
        <v>4000</v>
      </c>
      <c r="G52" s="32">
        <v>2720</v>
      </c>
      <c r="H52" s="32">
        <v>2400</v>
      </c>
      <c r="I52" s="7">
        <f t="shared" si="1"/>
        <v>4000</v>
      </c>
      <c r="J52" s="11">
        <f t="shared" si="2"/>
        <v>2800</v>
      </c>
      <c r="K52" s="11">
        <f t="shared" si="3"/>
        <v>2400</v>
      </c>
      <c r="L52" s="8">
        <f t="shared" si="4"/>
        <v>1</v>
      </c>
      <c r="M52" s="33">
        <f t="shared" si="5"/>
        <v>1.0294117647058822</v>
      </c>
      <c r="N52" s="33">
        <f t="shared" si="6"/>
        <v>1</v>
      </c>
      <c r="O52" s="12">
        <v>4000</v>
      </c>
      <c r="P52" s="11">
        <f t="shared" si="7"/>
        <v>2800</v>
      </c>
      <c r="Q52" s="11">
        <f t="shared" si="8"/>
        <v>2400</v>
      </c>
      <c r="R52" s="13">
        <f t="shared" si="9"/>
        <v>4000</v>
      </c>
      <c r="S52" s="13">
        <f t="shared" si="10"/>
        <v>2800</v>
      </c>
      <c r="T52" s="13">
        <f t="shared" si="11"/>
        <v>2400</v>
      </c>
    </row>
    <row r="53" spans="1:20" x14ac:dyDescent="0.25">
      <c r="A53" s="26" t="s">
        <v>223</v>
      </c>
      <c r="B53" s="3">
        <f t="shared" si="12"/>
        <v>47</v>
      </c>
      <c r="C53" s="5" t="s">
        <v>70</v>
      </c>
      <c r="D53" s="5" t="s">
        <v>4</v>
      </c>
      <c r="E53" s="5"/>
      <c r="F53" s="7">
        <v>3300</v>
      </c>
      <c r="G53" s="32">
        <v>2244</v>
      </c>
      <c r="H53" s="32">
        <v>1980</v>
      </c>
      <c r="I53" s="7">
        <f t="shared" si="1"/>
        <v>3300</v>
      </c>
      <c r="J53" s="11">
        <f t="shared" si="2"/>
        <v>2300</v>
      </c>
      <c r="K53" s="11">
        <f t="shared" si="3"/>
        <v>2000</v>
      </c>
      <c r="L53" s="8">
        <f t="shared" si="4"/>
        <v>1</v>
      </c>
      <c r="M53" s="33">
        <f t="shared" si="5"/>
        <v>1.0249554367201426</v>
      </c>
      <c r="N53" s="33">
        <f t="shared" si="6"/>
        <v>1.0101010101010102</v>
      </c>
      <c r="O53" s="12">
        <v>3300</v>
      </c>
      <c r="P53" s="11">
        <f t="shared" si="7"/>
        <v>2310</v>
      </c>
      <c r="Q53" s="11">
        <f t="shared" si="8"/>
        <v>1980</v>
      </c>
      <c r="R53" s="13">
        <f t="shared" si="9"/>
        <v>3300</v>
      </c>
      <c r="S53" s="13">
        <f t="shared" si="10"/>
        <v>2300</v>
      </c>
      <c r="T53" s="13">
        <f t="shared" si="11"/>
        <v>2000</v>
      </c>
    </row>
    <row r="54" spans="1:20" x14ac:dyDescent="0.25">
      <c r="A54" s="26" t="s">
        <v>224</v>
      </c>
      <c r="B54" s="3">
        <f t="shared" si="12"/>
        <v>48</v>
      </c>
      <c r="C54" s="5" t="s">
        <v>71</v>
      </c>
      <c r="D54" s="5" t="s">
        <v>4</v>
      </c>
      <c r="E54" s="5"/>
      <c r="F54" s="7">
        <v>3000</v>
      </c>
      <c r="G54" s="32">
        <v>2040.0000000000002</v>
      </c>
      <c r="H54" s="32">
        <v>1800</v>
      </c>
      <c r="I54" s="7">
        <f t="shared" si="1"/>
        <v>3000</v>
      </c>
      <c r="J54" s="11">
        <f t="shared" si="2"/>
        <v>2100</v>
      </c>
      <c r="K54" s="11">
        <f t="shared" si="3"/>
        <v>1800</v>
      </c>
      <c r="L54" s="8">
        <f t="shared" si="4"/>
        <v>1</v>
      </c>
      <c r="M54" s="33">
        <f t="shared" si="5"/>
        <v>1.0294117647058822</v>
      </c>
      <c r="N54" s="33">
        <f t="shared" si="6"/>
        <v>1</v>
      </c>
      <c r="O54" s="12">
        <v>3000</v>
      </c>
      <c r="P54" s="11">
        <f t="shared" si="7"/>
        <v>2100</v>
      </c>
      <c r="Q54" s="11">
        <f t="shared" si="8"/>
        <v>1800</v>
      </c>
      <c r="R54" s="13">
        <f t="shared" si="9"/>
        <v>3000</v>
      </c>
      <c r="S54" s="13">
        <f t="shared" si="10"/>
        <v>2100</v>
      </c>
      <c r="T54" s="13">
        <f t="shared" si="11"/>
        <v>1800</v>
      </c>
    </row>
    <row r="55" spans="1:20" ht="31.5" x14ac:dyDescent="0.25">
      <c r="A55" s="26" t="s">
        <v>225</v>
      </c>
      <c r="B55" s="3">
        <f t="shared" si="12"/>
        <v>49</v>
      </c>
      <c r="C55" s="5" t="s">
        <v>14</v>
      </c>
      <c r="D55" s="5" t="s">
        <v>72</v>
      </c>
      <c r="E55" s="5" t="s">
        <v>73</v>
      </c>
      <c r="F55" s="7">
        <v>3500</v>
      </c>
      <c r="G55" s="32">
        <v>2380</v>
      </c>
      <c r="H55" s="32">
        <v>2100</v>
      </c>
      <c r="I55" s="7">
        <f t="shared" si="1"/>
        <v>3500</v>
      </c>
      <c r="J55" s="11">
        <f t="shared" si="2"/>
        <v>2500</v>
      </c>
      <c r="K55" s="11">
        <f t="shared" si="3"/>
        <v>2100</v>
      </c>
      <c r="L55" s="8">
        <f t="shared" si="4"/>
        <v>1</v>
      </c>
      <c r="M55" s="33">
        <f t="shared" si="5"/>
        <v>1.0504201680672269</v>
      </c>
      <c r="N55" s="33">
        <f t="shared" si="6"/>
        <v>1</v>
      </c>
      <c r="O55" s="12">
        <v>3500</v>
      </c>
      <c r="P55" s="11">
        <f t="shared" si="7"/>
        <v>2450</v>
      </c>
      <c r="Q55" s="11">
        <f t="shared" si="8"/>
        <v>2100</v>
      </c>
      <c r="R55" s="13">
        <f t="shared" si="9"/>
        <v>3500</v>
      </c>
      <c r="S55" s="13">
        <f t="shared" si="10"/>
        <v>2500</v>
      </c>
      <c r="T55" s="13">
        <f t="shared" si="11"/>
        <v>2100</v>
      </c>
    </row>
    <row r="56" spans="1:20" ht="31.5" x14ac:dyDescent="0.25">
      <c r="A56" s="26" t="s">
        <v>226</v>
      </c>
      <c r="B56" s="3">
        <f t="shared" si="12"/>
        <v>50</v>
      </c>
      <c r="C56" s="5" t="s">
        <v>14</v>
      </c>
      <c r="D56" s="5" t="s">
        <v>74</v>
      </c>
      <c r="E56" s="5" t="s">
        <v>75</v>
      </c>
      <c r="F56" s="7">
        <v>2600</v>
      </c>
      <c r="G56" s="32">
        <v>1768.0000000000002</v>
      </c>
      <c r="H56" s="32">
        <v>1560</v>
      </c>
      <c r="I56" s="7">
        <f t="shared" si="1"/>
        <v>2600</v>
      </c>
      <c r="J56" s="11">
        <f t="shared" si="2"/>
        <v>1800</v>
      </c>
      <c r="K56" s="11">
        <f t="shared" si="3"/>
        <v>1600</v>
      </c>
      <c r="L56" s="8">
        <f t="shared" si="4"/>
        <v>1</v>
      </c>
      <c r="M56" s="33">
        <f t="shared" si="5"/>
        <v>1.0180995475113122</v>
      </c>
      <c r="N56" s="33">
        <f t="shared" si="6"/>
        <v>1.0256410256410255</v>
      </c>
      <c r="O56" s="12">
        <v>2600</v>
      </c>
      <c r="P56" s="11">
        <f t="shared" si="7"/>
        <v>1819.9999999999998</v>
      </c>
      <c r="Q56" s="11">
        <f t="shared" si="8"/>
        <v>1560</v>
      </c>
      <c r="R56" s="13">
        <f t="shared" si="9"/>
        <v>2600</v>
      </c>
      <c r="S56" s="13">
        <f t="shared" si="10"/>
        <v>1800</v>
      </c>
      <c r="T56" s="13">
        <f t="shared" si="11"/>
        <v>1600</v>
      </c>
    </row>
    <row r="57" spans="1:20" ht="31.5" x14ac:dyDescent="0.25">
      <c r="A57" s="26" t="s">
        <v>227</v>
      </c>
      <c r="B57" s="3">
        <f t="shared" si="12"/>
        <v>51</v>
      </c>
      <c r="C57" s="5" t="s">
        <v>14</v>
      </c>
      <c r="D57" s="5" t="s">
        <v>76</v>
      </c>
      <c r="E57" s="5" t="s">
        <v>77</v>
      </c>
      <c r="F57" s="7">
        <v>2600</v>
      </c>
      <c r="G57" s="32">
        <v>1768.0000000000002</v>
      </c>
      <c r="H57" s="32">
        <v>1560</v>
      </c>
      <c r="I57" s="7">
        <f t="shared" si="1"/>
        <v>2600</v>
      </c>
      <c r="J57" s="11">
        <f t="shared" si="2"/>
        <v>1800</v>
      </c>
      <c r="K57" s="11">
        <f t="shared" si="3"/>
        <v>1600</v>
      </c>
      <c r="L57" s="8">
        <f t="shared" si="4"/>
        <v>1</v>
      </c>
      <c r="M57" s="33">
        <f t="shared" si="5"/>
        <v>1.0180995475113122</v>
      </c>
      <c r="N57" s="33">
        <f t="shared" si="6"/>
        <v>1.0256410256410255</v>
      </c>
      <c r="O57" s="12">
        <v>2600</v>
      </c>
      <c r="P57" s="11">
        <f t="shared" si="7"/>
        <v>1819.9999999999998</v>
      </c>
      <c r="Q57" s="11">
        <f t="shared" si="8"/>
        <v>1560</v>
      </c>
      <c r="R57" s="13">
        <f t="shared" si="9"/>
        <v>2600</v>
      </c>
      <c r="S57" s="13">
        <f t="shared" si="10"/>
        <v>1800</v>
      </c>
      <c r="T57" s="13">
        <f t="shared" si="11"/>
        <v>1600</v>
      </c>
    </row>
    <row r="58" spans="1:20" ht="47.25" x14ac:dyDescent="0.25">
      <c r="A58" s="26" t="s">
        <v>262</v>
      </c>
      <c r="B58" s="3">
        <f t="shared" si="12"/>
        <v>52</v>
      </c>
      <c r="C58" s="5" t="s">
        <v>78</v>
      </c>
      <c r="D58" s="5" t="s">
        <v>79</v>
      </c>
      <c r="E58" s="5" t="s">
        <v>80</v>
      </c>
      <c r="F58" s="7">
        <v>2400</v>
      </c>
      <c r="G58" s="32">
        <v>1632.0000000000002</v>
      </c>
      <c r="H58" s="32">
        <v>1440</v>
      </c>
      <c r="I58" s="7">
        <f t="shared" si="1"/>
        <v>2400</v>
      </c>
      <c r="J58" s="11">
        <f t="shared" si="2"/>
        <v>1700</v>
      </c>
      <c r="K58" s="11">
        <f t="shared" si="3"/>
        <v>1400</v>
      </c>
      <c r="L58" s="8">
        <f t="shared" si="4"/>
        <v>1</v>
      </c>
      <c r="M58" s="33">
        <f t="shared" si="5"/>
        <v>1.0416666666666665</v>
      </c>
      <c r="N58" s="33">
        <f t="shared" si="6"/>
        <v>0.97222222222222221</v>
      </c>
      <c r="O58" s="12">
        <v>2400</v>
      </c>
      <c r="P58" s="11">
        <f t="shared" si="7"/>
        <v>1680</v>
      </c>
      <c r="Q58" s="11">
        <f t="shared" si="8"/>
        <v>1440</v>
      </c>
      <c r="R58" s="13">
        <f t="shared" si="9"/>
        <v>2400</v>
      </c>
      <c r="S58" s="13">
        <f t="shared" si="10"/>
        <v>1700</v>
      </c>
      <c r="T58" s="13">
        <f t="shared" si="11"/>
        <v>1400</v>
      </c>
    </row>
    <row r="59" spans="1:20" ht="47.25" x14ac:dyDescent="0.25">
      <c r="A59" s="26" t="s">
        <v>263</v>
      </c>
      <c r="B59" s="3">
        <f t="shared" si="12"/>
        <v>53</v>
      </c>
      <c r="C59" s="5" t="s">
        <v>78</v>
      </c>
      <c r="D59" s="5" t="s">
        <v>81</v>
      </c>
      <c r="E59" s="5" t="s">
        <v>82</v>
      </c>
      <c r="F59" s="7">
        <v>1800</v>
      </c>
      <c r="G59" s="32">
        <v>1224</v>
      </c>
      <c r="H59" s="32">
        <v>1080</v>
      </c>
      <c r="I59" s="7">
        <f t="shared" si="1"/>
        <v>1800</v>
      </c>
      <c r="J59" s="11">
        <f t="shared" si="2"/>
        <v>1300</v>
      </c>
      <c r="K59" s="11">
        <f t="shared" si="3"/>
        <v>1100</v>
      </c>
      <c r="L59" s="8">
        <f t="shared" si="4"/>
        <v>1</v>
      </c>
      <c r="M59" s="33">
        <f t="shared" si="5"/>
        <v>1.0620915032679739</v>
      </c>
      <c r="N59" s="33">
        <f t="shared" si="6"/>
        <v>1.0185185185185186</v>
      </c>
      <c r="O59" s="12">
        <v>1800</v>
      </c>
      <c r="P59" s="11">
        <f t="shared" si="7"/>
        <v>1260</v>
      </c>
      <c r="Q59" s="11">
        <f t="shared" si="8"/>
        <v>1080</v>
      </c>
      <c r="R59" s="13">
        <f t="shared" si="9"/>
        <v>1800</v>
      </c>
      <c r="S59" s="13">
        <f t="shared" si="10"/>
        <v>1300</v>
      </c>
      <c r="T59" s="13">
        <f t="shared" si="11"/>
        <v>1100</v>
      </c>
    </row>
    <row r="60" spans="1:20" ht="47.25" x14ac:dyDescent="0.25">
      <c r="A60" s="26" t="s">
        <v>256</v>
      </c>
      <c r="B60" s="3">
        <f t="shared" si="12"/>
        <v>54</v>
      </c>
      <c r="C60" s="5" t="s">
        <v>78</v>
      </c>
      <c r="D60" s="5" t="s">
        <v>83</v>
      </c>
      <c r="E60" s="5" t="s">
        <v>84</v>
      </c>
      <c r="F60" s="7">
        <v>2200</v>
      </c>
      <c r="G60" s="32">
        <v>1496</v>
      </c>
      <c r="H60" s="32">
        <v>1320</v>
      </c>
      <c r="I60" s="7">
        <f t="shared" si="1"/>
        <v>2200</v>
      </c>
      <c r="J60" s="11">
        <f t="shared" si="2"/>
        <v>1500</v>
      </c>
      <c r="K60" s="11">
        <f t="shared" si="3"/>
        <v>1300</v>
      </c>
      <c r="L60" s="8">
        <f t="shared" si="4"/>
        <v>1</v>
      </c>
      <c r="M60" s="33">
        <f t="shared" si="5"/>
        <v>1.0026737967914439</v>
      </c>
      <c r="N60" s="33">
        <f t="shared" si="6"/>
        <v>0.98484848484848486</v>
      </c>
      <c r="O60" s="12">
        <v>2200</v>
      </c>
      <c r="P60" s="11">
        <f t="shared" si="7"/>
        <v>1540</v>
      </c>
      <c r="Q60" s="11">
        <f t="shared" si="8"/>
        <v>1320</v>
      </c>
      <c r="R60" s="13">
        <f t="shared" si="9"/>
        <v>2200</v>
      </c>
      <c r="S60" s="13">
        <f t="shared" si="10"/>
        <v>1500</v>
      </c>
      <c r="T60" s="13">
        <f t="shared" si="11"/>
        <v>1300</v>
      </c>
    </row>
    <row r="61" spans="1:20" ht="47.25" x14ac:dyDescent="0.25">
      <c r="A61" s="26" t="s">
        <v>257</v>
      </c>
      <c r="B61" s="3">
        <f t="shared" si="12"/>
        <v>55</v>
      </c>
      <c r="C61" s="5" t="s">
        <v>78</v>
      </c>
      <c r="D61" s="5" t="s">
        <v>85</v>
      </c>
      <c r="E61" s="5" t="s">
        <v>86</v>
      </c>
      <c r="F61" s="7">
        <v>2600</v>
      </c>
      <c r="G61" s="32">
        <v>1768.0000000000002</v>
      </c>
      <c r="H61" s="32">
        <v>1560</v>
      </c>
      <c r="I61" s="7">
        <f t="shared" si="1"/>
        <v>2400</v>
      </c>
      <c r="J61" s="11">
        <f t="shared" si="2"/>
        <v>1700</v>
      </c>
      <c r="K61" s="11">
        <f t="shared" si="3"/>
        <v>1400</v>
      </c>
      <c r="L61" s="8">
        <f t="shared" si="4"/>
        <v>0.92307692307692313</v>
      </c>
      <c r="M61" s="33">
        <f t="shared" si="5"/>
        <v>0.96153846153846145</v>
      </c>
      <c r="N61" s="33">
        <f t="shared" si="6"/>
        <v>0.89743589743589747</v>
      </c>
      <c r="O61" s="12">
        <v>2400</v>
      </c>
      <c r="P61" s="11">
        <f t="shared" si="7"/>
        <v>1680</v>
      </c>
      <c r="Q61" s="11">
        <f t="shared" si="8"/>
        <v>1440</v>
      </c>
      <c r="R61" s="13">
        <f t="shared" si="9"/>
        <v>2400</v>
      </c>
      <c r="S61" s="13">
        <f t="shared" si="10"/>
        <v>1700</v>
      </c>
      <c r="T61" s="13">
        <f t="shared" si="11"/>
        <v>1400</v>
      </c>
    </row>
    <row r="62" spans="1:20" ht="47.25" x14ac:dyDescent="0.25">
      <c r="A62" s="26" t="s">
        <v>264</v>
      </c>
      <c r="B62" s="3">
        <f t="shared" si="12"/>
        <v>56</v>
      </c>
      <c r="C62" s="5" t="s">
        <v>78</v>
      </c>
      <c r="D62" s="5" t="s">
        <v>88</v>
      </c>
      <c r="E62" s="5" t="s">
        <v>79</v>
      </c>
      <c r="F62" s="7">
        <v>2400</v>
      </c>
      <c r="G62" s="32">
        <v>1632.0000000000002</v>
      </c>
      <c r="H62" s="32">
        <v>1440</v>
      </c>
      <c r="I62" s="7">
        <f t="shared" si="1"/>
        <v>2400</v>
      </c>
      <c r="J62" s="11">
        <f t="shared" si="2"/>
        <v>1700</v>
      </c>
      <c r="K62" s="11">
        <f t="shared" si="3"/>
        <v>1400</v>
      </c>
      <c r="L62" s="8">
        <f t="shared" si="4"/>
        <v>1</v>
      </c>
      <c r="M62" s="33">
        <f t="shared" si="5"/>
        <v>1.0416666666666665</v>
      </c>
      <c r="N62" s="33">
        <f t="shared" si="6"/>
        <v>0.97222222222222221</v>
      </c>
      <c r="O62" s="12">
        <v>2400</v>
      </c>
      <c r="P62" s="11">
        <f t="shared" si="7"/>
        <v>1680</v>
      </c>
      <c r="Q62" s="11">
        <f t="shared" si="8"/>
        <v>1440</v>
      </c>
      <c r="R62" s="13">
        <f t="shared" si="9"/>
        <v>2400</v>
      </c>
      <c r="S62" s="13">
        <f t="shared" si="10"/>
        <v>1700</v>
      </c>
      <c r="T62" s="13">
        <f t="shared" si="11"/>
        <v>1400</v>
      </c>
    </row>
    <row r="63" spans="1:20" x14ac:dyDescent="0.25">
      <c r="A63" s="26" t="s">
        <v>228</v>
      </c>
      <c r="B63" s="3">
        <f t="shared" si="12"/>
        <v>57</v>
      </c>
      <c r="C63" s="5" t="s">
        <v>89</v>
      </c>
      <c r="D63" s="5" t="s">
        <v>12</v>
      </c>
      <c r="E63" s="5" t="s">
        <v>90</v>
      </c>
      <c r="F63" s="7">
        <v>3300</v>
      </c>
      <c r="G63" s="32">
        <v>2244</v>
      </c>
      <c r="H63" s="32">
        <v>1980</v>
      </c>
      <c r="I63" s="7">
        <f t="shared" si="1"/>
        <v>3300</v>
      </c>
      <c r="J63" s="11">
        <f t="shared" si="2"/>
        <v>2300</v>
      </c>
      <c r="K63" s="11">
        <f t="shared" si="3"/>
        <v>2000</v>
      </c>
      <c r="L63" s="8">
        <f t="shared" si="4"/>
        <v>1</v>
      </c>
      <c r="M63" s="33">
        <f t="shared" si="5"/>
        <v>1.0249554367201426</v>
      </c>
      <c r="N63" s="33">
        <f t="shared" si="6"/>
        <v>1.0101010101010102</v>
      </c>
      <c r="O63" s="12">
        <v>3300</v>
      </c>
      <c r="P63" s="11">
        <f t="shared" si="7"/>
        <v>2310</v>
      </c>
      <c r="Q63" s="11">
        <f t="shared" si="8"/>
        <v>1980</v>
      </c>
      <c r="R63" s="13">
        <f t="shared" si="9"/>
        <v>3300</v>
      </c>
      <c r="S63" s="13">
        <f t="shared" si="10"/>
        <v>2300</v>
      </c>
      <c r="T63" s="13">
        <f t="shared" si="11"/>
        <v>2000</v>
      </c>
    </row>
    <row r="64" spans="1:20" ht="31.5" x14ac:dyDescent="0.25">
      <c r="A64" s="26" t="s">
        <v>229</v>
      </c>
      <c r="B64" s="3">
        <f t="shared" si="12"/>
        <v>58</v>
      </c>
      <c r="C64" s="5" t="s">
        <v>89</v>
      </c>
      <c r="D64" s="5" t="s">
        <v>92</v>
      </c>
      <c r="E64" s="5" t="s">
        <v>91</v>
      </c>
      <c r="F64" s="7">
        <v>2600</v>
      </c>
      <c r="G64" s="32">
        <v>1768.0000000000002</v>
      </c>
      <c r="H64" s="32">
        <v>1560</v>
      </c>
      <c r="I64" s="7">
        <f t="shared" si="1"/>
        <v>2600</v>
      </c>
      <c r="J64" s="11">
        <f t="shared" si="2"/>
        <v>1800</v>
      </c>
      <c r="K64" s="11">
        <f t="shared" si="3"/>
        <v>1600</v>
      </c>
      <c r="L64" s="8">
        <f t="shared" si="4"/>
        <v>1</v>
      </c>
      <c r="M64" s="33">
        <f t="shared" si="5"/>
        <v>1.0180995475113122</v>
      </c>
      <c r="N64" s="33">
        <f t="shared" si="6"/>
        <v>1.0256410256410255</v>
      </c>
      <c r="O64" s="12">
        <v>2600</v>
      </c>
      <c r="P64" s="11">
        <f t="shared" si="7"/>
        <v>1819.9999999999998</v>
      </c>
      <c r="Q64" s="11">
        <f t="shared" si="8"/>
        <v>1560</v>
      </c>
      <c r="R64" s="13">
        <f t="shared" si="9"/>
        <v>2600</v>
      </c>
      <c r="S64" s="13">
        <f t="shared" si="10"/>
        <v>1800</v>
      </c>
      <c r="T64" s="13">
        <f t="shared" si="11"/>
        <v>1600</v>
      </c>
    </row>
    <row r="65" spans="1:20" ht="47.25" x14ac:dyDescent="0.25">
      <c r="A65" s="26" t="s">
        <v>231</v>
      </c>
      <c r="B65" s="3">
        <f t="shared" si="12"/>
        <v>59</v>
      </c>
      <c r="C65" s="5" t="s">
        <v>93</v>
      </c>
      <c r="D65" s="5" t="s">
        <v>94</v>
      </c>
      <c r="E65" s="5" t="s">
        <v>95</v>
      </c>
      <c r="F65" s="7">
        <v>3300</v>
      </c>
      <c r="G65" s="32">
        <v>2244</v>
      </c>
      <c r="H65" s="32">
        <v>1980</v>
      </c>
      <c r="I65" s="7">
        <f t="shared" si="1"/>
        <v>3300</v>
      </c>
      <c r="J65" s="11">
        <f t="shared" si="2"/>
        <v>2300</v>
      </c>
      <c r="K65" s="11">
        <f t="shared" si="3"/>
        <v>2000</v>
      </c>
      <c r="L65" s="8">
        <f t="shared" si="4"/>
        <v>1</v>
      </c>
      <c r="M65" s="33">
        <f t="shared" si="5"/>
        <v>1.0249554367201426</v>
      </c>
      <c r="N65" s="33">
        <f t="shared" si="6"/>
        <v>1.0101010101010102</v>
      </c>
      <c r="O65" s="12">
        <v>3300</v>
      </c>
      <c r="P65" s="11">
        <f t="shared" si="7"/>
        <v>2310</v>
      </c>
      <c r="Q65" s="11">
        <f t="shared" si="8"/>
        <v>1980</v>
      </c>
      <c r="R65" s="13">
        <f t="shared" si="9"/>
        <v>3300</v>
      </c>
      <c r="S65" s="13">
        <f t="shared" si="10"/>
        <v>2300</v>
      </c>
      <c r="T65" s="13">
        <f t="shared" si="11"/>
        <v>2000</v>
      </c>
    </row>
    <row r="66" spans="1:20" x14ac:dyDescent="0.25">
      <c r="A66" s="26" t="s">
        <v>232</v>
      </c>
      <c r="B66" s="3">
        <f t="shared" si="12"/>
        <v>60</v>
      </c>
      <c r="C66" s="5" t="s">
        <v>93</v>
      </c>
      <c r="D66" s="5" t="s">
        <v>96</v>
      </c>
      <c r="E66" s="5" t="s">
        <v>39</v>
      </c>
      <c r="F66" s="7">
        <v>3000</v>
      </c>
      <c r="G66" s="32">
        <v>2040.0000000000002</v>
      </c>
      <c r="H66" s="32">
        <v>1800</v>
      </c>
      <c r="I66" s="7">
        <f t="shared" si="1"/>
        <v>3000</v>
      </c>
      <c r="J66" s="11">
        <f t="shared" si="2"/>
        <v>2100</v>
      </c>
      <c r="K66" s="11">
        <f t="shared" si="3"/>
        <v>1800</v>
      </c>
      <c r="L66" s="8">
        <f t="shared" si="4"/>
        <v>1</v>
      </c>
      <c r="M66" s="33">
        <f t="shared" si="5"/>
        <v>1.0294117647058822</v>
      </c>
      <c r="N66" s="33">
        <f t="shared" si="6"/>
        <v>1</v>
      </c>
      <c r="O66" s="12">
        <v>3000</v>
      </c>
      <c r="P66" s="11">
        <f t="shared" si="7"/>
        <v>2100</v>
      </c>
      <c r="Q66" s="11">
        <f t="shared" si="8"/>
        <v>1800</v>
      </c>
      <c r="R66" s="13">
        <f t="shared" si="9"/>
        <v>3000</v>
      </c>
      <c r="S66" s="13">
        <f t="shared" si="10"/>
        <v>2100</v>
      </c>
      <c r="T66" s="13">
        <f t="shared" si="11"/>
        <v>1800</v>
      </c>
    </row>
    <row r="67" spans="1:20" x14ac:dyDescent="0.25">
      <c r="A67" s="26" t="s">
        <v>233</v>
      </c>
      <c r="B67" s="3">
        <f t="shared" si="12"/>
        <v>61</v>
      </c>
      <c r="C67" s="5" t="s">
        <v>93</v>
      </c>
      <c r="D67" s="5" t="s">
        <v>39</v>
      </c>
      <c r="E67" s="5" t="s">
        <v>3</v>
      </c>
      <c r="F67" s="7">
        <v>2600</v>
      </c>
      <c r="G67" s="32">
        <v>1768.0000000000002</v>
      </c>
      <c r="H67" s="32">
        <v>1560</v>
      </c>
      <c r="I67" s="7">
        <f t="shared" si="1"/>
        <v>2600</v>
      </c>
      <c r="J67" s="11">
        <f t="shared" si="2"/>
        <v>1800</v>
      </c>
      <c r="K67" s="11">
        <f t="shared" si="3"/>
        <v>1600</v>
      </c>
      <c r="L67" s="8">
        <f t="shared" si="4"/>
        <v>1</v>
      </c>
      <c r="M67" s="33">
        <f t="shared" si="5"/>
        <v>1.0180995475113122</v>
      </c>
      <c r="N67" s="33">
        <f t="shared" si="6"/>
        <v>1.0256410256410255</v>
      </c>
      <c r="O67" s="12">
        <v>2600</v>
      </c>
      <c r="P67" s="11">
        <f t="shared" si="7"/>
        <v>1819.9999999999998</v>
      </c>
      <c r="Q67" s="11">
        <f t="shared" si="8"/>
        <v>1560</v>
      </c>
      <c r="R67" s="13">
        <f t="shared" si="9"/>
        <v>2600</v>
      </c>
      <c r="S67" s="13">
        <f t="shared" si="10"/>
        <v>1800</v>
      </c>
      <c r="T67" s="13">
        <f t="shared" si="11"/>
        <v>1600</v>
      </c>
    </row>
    <row r="68" spans="1:20" ht="47.25" x14ac:dyDescent="0.25">
      <c r="A68" s="26" t="s">
        <v>234</v>
      </c>
      <c r="B68" s="3">
        <f t="shared" si="12"/>
        <v>62</v>
      </c>
      <c r="C68" s="5" t="s">
        <v>97</v>
      </c>
      <c r="D68" s="5" t="s">
        <v>94</v>
      </c>
      <c r="E68" s="5" t="s">
        <v>95</v>
      </c>
      <c r="F68" s="7">
        <v>3300</v>
      </c>
      <c r="G68" s="32">
        <v>2244</v>
      </c>
      <c r="H68" s="32">
        <v>1980</v>
      </c>
      <c r="I68" s="7">
        <f t="shared" si="1"/>
        <v>3300</v>
      </c>
      <c r="J68" s="11">
        <f t="shared" si="2"/>
        <v>2300</v>
      </c>
      <c r="K68" s="11">
        <f t="shared" si="3"/>
        <v>2000</v>
      </c>
      <c r="L68" s="8">
        <f t="shared" si="4"/>
        <v>1</v>
      </c>
      <c r="M68" s="33">
        <f t="shared" si="5"/>
        <v>1.0249554367201426</v>
      </c>
      <c r="N68" s="33">
        <f t="shared" si="6"/>
        <v>1.0101010101010102</v>
      </c>
      <c r="O68" s="12">
        <v>3300</v>
      </c>
      <c r="P68" s="11">
        <f t="shared" si="7"/>
        <v>2310</v>
      </c>
      <c r="Q68" s="11">
        <f t="shared" si="8"/>
        <v>1980</v>
      </c>
      <c r="R68" s="13">
        <f t="shared" si="9"/>
        <v>3300</v>
      </c>
      <c r="S68" s="13">
        <f t="shared" si="10"/>
        <v>2300</v>
      </c>
      <c r="T68" s="13">
        <f t="shared" si="11"/>
        <v>2000</v>
      </c>
    </row>
    <row r="69" spans="1:20" x14ac:dyDescent="0.25">
      <c r="A69" s="26" t="s">
        <v>235</v>
      </c>
      <c r="B69" s="3">
        <f t="shared" si="12"/>
        <v>63</v>
      </c>
      <c r="C69" s="5" t="s">
        <v>97</v>
      </c>
      <c r="D69" s="5" t="s">
        <v>96</v>
      </c>
      <c r="E69" s="5" t="s">
        <v>39</v>
      </c>
      <c r="F69" s="7">
        <v>3000</v>
      </c>
      <c r="G69" s="32">
        <v>2040.0000000000002</v>
      </c>
      <c r="H69" s="32">
        <v>1800</v>
      </c>
      <c r="I69" s="7">
        <f t="shared" si="1"/>
        <v>3000</v>
      </c>
      <c r="J69" s="11">
        <f t="shared" si="2"/>
        <v>2100</v>
      </c>
      <c r="K69" s="11">
        <f t="shared" si="3"/>
        <v>1800</v>
      </c>
      <c r="L69" s="8">
        <f t="shared" si="4"/>
        <v>1</v>
      </c>
      <c r="M69" s="33">
        <f t="shared" si="5"/>
        <v>1.0294117647058822</v>
      </c>
      <c r="N69" s="33">
        <f t="shared" si="6"/>
        <v>1</v>
      </c>
      <c r="O69" s="12">
        <v>3000</v>
      </c>
      <c r="P69" s="11">
        <f t="shared" si="7"/>
        <v>2100</v>
      </c>
      <c r="Q69" s="11">
        <f t="shared" si="8"/>
        <v>1800</v>
      </c>
      <c r="R69" s="13">
        <f t="shared" si="9"/>
        <v>3000</v>
      </c>
      <c r="S69" s="13">
        <f t="shared" si="10"/>
        <v>2100</v>
      </c>
      <c r="T69" s="13">
        <f t="shared" si="11"/>
        <v>1800</v>
      </c>
    </row>
    <row r="70" spans="1:20" x14ac:dyDescent="0.25">
      <c r="A70" s="26" t="s">
        <v>236</v>
      </c>
      <c r="B70" s="3">
        <f t="shared" si="12"/>
        <v>64</v>
      </c>
      <c r="C70" s="5" t="s">
        <v>97</v>
      </c>
      <c r="D70" s="5" t="s">
        <v>39</v>
      </c>
      <c r="E70" s="5" t="s">
        <v>3</v>
      </c>
      <c r="F70" s="7">
        <v>2600</v>
      </c>
      <c r="G70" s="32">
        <v>1768.0000000000002</v>
      </c>
      <c r="H70" s="32">
        <v>1560</v>
      </c>
      <c r="I70" s="7">
        <f t="shared" si="1"/>
        <v>2600</v>
      </c>
      <c r="J70" s="11">
        <f t="shared" si="2"/>
        <v>1800</v>
      </c>
      <c r="K70" s="11">
        <f t="shared" si="3"/>
        <v>1600</v>
      </c>
      <c r="L70" s="8">
        <f t="shared" si="4"/>
        <v>1</v>
      </c>
      <c r="M70" s="33">
        <f t="shared" si="5"/>
        <v>1.0180995475113122</v>
      </c>
      <c r="N70" s="33">
        <f t="shared" si="6"/>
        <v>1.0256410256410255</v>
      </c>
      <c r="O70" s="12">
        <v>2600</v>
      </c>
      <c r="P70" s="11">
        <f t="shared" si="7"/>
        <v>1819.9999999999998</v>
      </c>
      <c r="Q70" s="11">
        <f t="shared" si="8"/>
        <v>1560</v>
      </c>
      <c r="R70" s="13">
        <f t="shared" si="9"/>
        <v>2600</v>
      </c>
      <c r="S70" s="13">
        <f t="shared" si="10"/>
        <v>1800</v>
      </c>
      <c r="T70" s="13">
        <f t="shared" si="11"/>
        <v>1600</v>
      </c>
    </row>
    <row r="71" spans="1:20" ht="47.25" x14ac:dyDescent="0.25">
      <c r="A71" s="26" t="s">
        <v>238</v>
      </c>
      <c r="B71" s="3">
        <f t="shared" si="12"/>
        <v>65</v>
      </c>
      <c r="C71" s="5" t="s">
        <v>237</v>
      </c>
      <c r="D71" s="5" t="s">
        <v>94</v>
      </c>
      <c r="E71" s="5" t="s">
        <v>95</v>
      </c>
      <c r="F71" s="7">
        <v>1500</v>
      </c>
      <c r="G71" s="32">
        <v>1020.0000000000001</v>
      </c>
      <c r="H71" s="32">
        <v>900</v>
      </c>
      <c r="I71" s="7">
        <f t="shared" si="1"/>
        <v>1500</v>
      </c>
      <c r="J71" s="11">
        <f t="shared" si="2"/>
        <v>1100</v>
      </c>
      <c r="K71" s="11">
        <f t="shared" si="3"/>
        <v>900</v>
      </c>
      <c r="L71" s="8">
        <f t="shared" si="4"/>
        <v>1</v>
      </c>
      <c r="M71" s="33">
        <f t="shared" si="5"/>
        <v>1.0784313725490196</v>
      </c>
      <c r="N71" s="33">
        <f t="shared" si="6"/>
        <v>1</v>
      </c>
      <c r="O71" s="12">
        <v>1500</v>
      </c>
      <c r="P71" s="11">
        <f t="shared" si="7"/>
        <v>1050</v>
      </c>
      <c r="Q71" s="11">
        <f t="shared" si="8"/>
        <v>900</v>
      </c>
      <c r="R71" s="13">
        <f t="shared" si="9"/>
        <v>1500</v>
      </c>
      <c r="S71" s="13">
        <f t="shared" si="10"/>
        <v>1100</v>
      </c>
      <c r="T71" s="13">
        <f t="shared" si="11"/>
        <v>900</v>
      </c>
    </row>
    <row r="72" spans="1:20" ht="47.25" x14ac:dyDescent="0.25">
      <c r="A72" s="26" t="s">
        <v>238</v>
      </c>
      <c r="B72" s="3">
        <f t="shared" si="12"/>
        <v>66</v>
      </c>
      <c r="C72" s="5" t="s">
        <v>98</v>
      </c>
      <c r="D72" s="5" t="s">
        <v>96</v>
      </c>
      <c r="E72" s="5" t="s">
        <v>99</v>
      </c>
      <c r="F72" s="7">
        <v>1200</v>
      </c>
      <c r="G72" s="32">
        <v>816.00000000000011</v>
      </c>
      <c r="H72" s="32">
        <v>720</v>
      </c>
      <c r="I72" s="7">
        <f t="shared" ref="I72:I125" si="13">R72</f>
        <v>1200</v>
      </c>
      <c r="J72" s="11">
        <f t="shared" ref="J72:J125" si="14">S72</f>
        <v>840</v>
      </c>
      <c r="K72" s="11">
        <f t="shared" ref="K72:K125" si="15">T72</f>
        <v>720</v>
      </c>
      <c r="L72" s="8">
        <f t="shared" ref="L72:L125" si="16">I72/F72</f>
        <v>1</v>
      </c>
      <c r="M72" s="33">
        <f t="shared" ref="M72:M125" si="17">J72/G72</f>
        <v>1.0294117647058822</v>
      </c>
      <c r="N72" s="33">
        <f t="shared" ref="N72:N125" si="18">K72/H72</f>
        <v>1</v>
      </c>
      <c r="O72" s="12">
        <v>1200</v>
      </c>
      <c r="P72" s="11">
        <f t="shared" ref="P72:P125" si="19">0.7*O72</f>
        <v>840</v>
      </c>
      <c r="Q72" s="11">
        <f t="shared" ref="Q72:Q125" si="20">0.6*O72</f>
        <v>720</v>
      </c>
      <c r="R72" s="13">
        <f t="shared" ref="R72:R125" si="21">IF(O72&lt;1000,ROUND(O72,-1),ROUND(O72,-2))</f>
        <v>1200</v>
      </c>
      <c r="S72" s="13">
        <f t="shared" ref="S72:S125" si="22">IF(P72&lt;1000,ROUND(P72,-1),ROUND(P72,-2))</f>
        <v>840</v>
      </c>
      <c r="T72" s="13">
        <f t="shared" ref="T72:T125" si="23">IF(Q72&lt;1000,ROUND(Q72,-1),ROUND(Q72,-2))</f>
        <v>720</v>
      </c>
    </row>
    <row r="73" spans="1:20" ht="47.25" x14ac:dyDescent="0.25">
      <c r="A73" s="26" t="s">
        <v>238</v>
      </c>
      <c r="B73" s="3">
        <f t="shared" ref="B73:B116" si="24">B72+1</f>
        <v>67</v>
      </c>
      <c r="C73" s="5" t="s">
        <v>98</v>
      </c>
      <c r="D73" s="5" t="s">
        <v>100</v>
      </c>
      <c r="E73" s="5" t="s">
        <v>3</v>
      </c>
      <c r="F73" s="7">
        <v>700</v>
      </c>
      <c r="G73" s="32">
        <v>476.00000000000006</v>
      </c>
      <c r="H73" s="32">
        <v>420</v>
      </c>
      <c r="I73" s="7">
        <f t="shared" si="13"/>
        <v>700</v>
      </c>
      <c r="J73" s="11">
        <f t="shared" si="14"/>
        <v>490</v>
      </c>
      <c r="K73" s="11">
        <f t="shared" si="15"/>
        <v>420</v>
      </c>
      <c r="L73" s="8">
        <f t="shared" si="16"/>
        <v>1</v>
      </c>
      <c r="M73" s="33">
        <f t="shared" si="17"/>
        <v>1.0294117647058822</v>
      </c>
      <c r="N73" s="33">
        <f t="shared" si="18"/>
        <v>1</v>
      </c>
      <c r="O73" s="12">
        <v>700</v>
      </c>
      <c r="P73" s="11">
        <f t="shared" si="19"/>
        <v>489.99999999999994</v>
      </c>
      <c r="Q73" s="11">
        <f t="shared" si="20"/>
        <v>420</v>
      </c>
      <c r="R73" s="13">
        <f t="shared" si="21"/>
        <v>700</v>
      </c>
      <c r="S73" s="13">
        <f t="shared" si="22"/>
        <v>490</v>
      </c>
      <c r="T73" s="13">
        <f t="shared" si="23"/>
        <v>420</v>
      </c>
    </row>
    <row r="74" spans="1:20" ht="47.25" x14ac:dyDescent="0.25">
      <c r="A74" s="26" t="s">
        <v>239</v>
      </c>
      <c r="B74" s="3">
        <f t="shared" si="24"/>
        <v>68</v>
      </c>
      <c r="C74" s="5" t="s">
        <v>101</v>
      </c>
      <c r="D74" s="5" t="s">
        <v>94</v>
      </c>
      <c r="E74" s="5" t="s">
        <v>95</v>
      </c>
      <c r="F74" s="7">
        <v>2500</v>
      </c>
      <c r="G74" s="32">
        <v>1700.0000000000002</v>
      </c>
      <c r="H74" s="32">
        <v>1500</v>
      </c>
      <c r="I74" s="7">
        <f t="shared" si="13"/>
        <v>2500</v>
      </c>
      <c r="J74" s="11">
        <f t="shared" si="14"/>
        <v>1800</v>
      </c>
      <c r="K74" s="11">
        <f t="shared" si="15"/>
        <v>1500</v>
      </c>
      <c r="L74" s="8">
        <f t="shared" si="16"/>
        <v>1</v>
      </c>
      <c r="M74" s="33">
        <f t="shared" si="17"/>
        <v>1.0588235294117645</v>
      </c>
      <c r="N74" s="33">
        <f t="shared" si="18"/>
        <v>1</v>
      </c>
      <c r="O74" s="12">
        <v>2500</v>
      </c>
      <c r="P74" s="11">
        <f t="shared" si="19"/>
        <v>1750</v>
      </c>
      <c r="Q74" s="11">
        <f t="shared" si="20"/>
        <v>1500</v>
      </c>
      <c r="R74" s="13">
        <f t="shared" si="21"/>
        <v>2500</v>
      </c>
      <c r="S74" s="13">
        <f t="shared" si="22"/>
        <v>1800</v>
      </c>
      <c r="T74" s="13">
        <f t="shared" si="23"/>
        <v>1500</v>
      </c>
    </row>
    <row r="75" spans="1:20" ht="47.25" x14ac:dyDescent="0.25">
      <c r="A75" s="26" t="s">
        <v>239</v>
      </c>
      <c r="B75" s="3">
        <f t="shared" si="24"/>
        <v>69</v>
      </c>
      <c r="C75" s="5" t="s">
        <v>101</v>
      </c>
      <c r="D75" s="5" t="s">
        <v>96</v>
      </c>
      <c r="E75" s="5" t="s">
        <v>99</v>
      </c>
      <c r="F75" s="7">
        <v>2000</v>
      </c>
      <c r="G75" s="32">
        <v>1360</v>
      </c>
      <c r="H75" s="32">
        <v>1200</v>
      </c>
      <c r="I75" s="7">
        <f t="shared" si="13"/>
        <v>2000</v>
      </c>
      <c r="J75" s="11">
        <f t="shared" si="14"/>
        <v>1400</v>
      </c>
      <c r="K75" s="11">
        <f t="shared" si="15"/>
        <v>1200</v>
      </c>
      <c r="L75" s="8">
        <f t="shared" si="16"/>
        <v>1</v>
      </c>
      <c r="M75" s="33">
        <f t="shared" si="17"/>
        <v>1.0294117647058822</v>
      </c>
      <c r="N75" s="33">
        <f t="shared" si="18"/>
        <v>1</v>
      </c>
      <c r="O75" s="12">
        <v>2000</v>
      </c>
      <c r="P75" s="11">
        <f t="shared" si="19"/>
        <v>1400</v>
      </c>
      <c r="Q75" s="11">
        <f t="shared" si="20"/>
        <v>1200</v>
      </c>
      <c r="R75" s="13">
        <f t="shared" si="21"/>
        <v>2000</v>
      </c>
      <c r="S75" s="13">
        <f t="shared" si="22"/>
        <v>1400</v>
      </c>
      <c r="T75" s="13">
        <f t="shared" si="23"/>
        <v>1200</v>
      </c>
    </row>
    <row r="76" spans="1:20" ht="47.25" x14ac:dyDescent="0.25">
      <c r="A76" s="26" t="s">
        <v>239</v>
      </c>
      <c r="B76" s="3">
        <f t="shared" si="24"/>
        <v>70</v>
      </c>
      <c r="C76" s="5" t="s">
        <v>101</v>
      </c>
      <c r="D76" s="5" t="s">
        <v>100</v>
      </c>
      <c r="E76" s="5" t="s">
        <v>3</v>
      </c>
      <c r="F76" s="7">
        <v>700</v>
      </c>
      <c r="G76" s="32">
        <v>476.00000000000006</v>
      </c>
      <c r="H76" s="32">
        <v>420</v>
      </c>
      <c r="I76" s="7">
        <f t="shared" si="13"/>
        <v>700</v>
      </c>
      <c r="J76" s="11">
        <f t="shared" si="14"/>
        <v>490</v>
      </c>
      <c r="K76" s="11">
        <f t="shared" si="15"/>
        <v>420</v>
      </c>
      <c r="L76" s="8">
        <f t="shared" si="16"/>
        <v>1</v>
      </c>
      <c r="M76" s="33">
        <f t="shared" si="17"/>
        <v>1.0294117647058822</v>
      </c>
      <c r="N76" s="33">
        <f t="shared" si="18"/>
        <v>1</v>
      </c>
      <c r="O76" s="12">
        <v>700</v>
      </c>
      <c r="P76" s="11">
        <f t="shared" si="19"/>
        <v>489.99999999999994</v>
      </c>
      <c r="Q76" s="11">
        <f t="shared" si="20"/>
        <v>420</v>
      </c>
      <c r="R76" s="13">
        <f t="shared" si="21"/>
        <v>700</v>
      </c>
      <c r="S76" s="13">
        <f t="shared" si="22"/>
        <v>490</v>
      </c>
      <c r="T76" s="13">
        <f t="shared" si="23"/>
        <v>420</v>
      </c>
    </row>
    <row r="77" spans="1:20" ht="47.25" x14ac:dyDescent="0.25">
      <c r="A77" s="26" t="s">
        <v>240</v>
      </c>
      <c r="B77" s="3">
        <f t="shared" si="24"/>
        <v>71</v>
      </c>
      <c r="C77" s="5" t="s">
        <v>102</v>
      </c>
      <c r="D77" s="5" t="s">
        <v>94</v>
      </c>
      <c r="E77" s="5" t="s">
        <v>95</v>
      </c>
      <c r="F77" s="7">
        <v>1700</v>
      </c>
      <c r="G77" s="32">
        <v>1156</v>
      </c>
      <c r="H77" s="32">
        <v>1020</v>
      </c>
      <c r="I77" s="7">
        <f t="shared" si="13"/>
        <v>1700</v>
      </c>
      <c r="J77" s="11">
        <f t="shared" si="14"/>
        <v>1200</v>
      </c>
      <c r="K77" s="11">
        <f t="shared" si="15"/>
        <v>1000</v>
      </c>
      <c r="L77" s="8">
        <f t="shared" si="16"/>
        <v>1</v>
      </c>
      <c r="M77" s="33">
        <f t="shared" si="17"/>
        <v>1.0380622837370241</v>
      </c>
      <c r="N77" s="33">
        <f t="shared" si="18"/>
        <v>0.98039215686274506</v>
      </c>
      <c r="O77" s="12">
        <v>1700</v>
      </c>
      <c r="P77" s="11">
        <f t="shared" si="19"/>
        <v>1190</v>
      </c>
      <c r="Q77" s="11">
        <f t="shared" si="20"/>
        <v>1020</v>
      </c>
      <c r="R77" s="13">
        <f t="shared" si="21"/>
        <v>1700</v>
      </c>
      <c r="S77" s="13">
        <f t="shared" si="22"/>
        <v>1200</v>
      </c>
      <c r="T77" s="13">
        <f t="shared" si="23"/>
        <v>1000</v>
      </c>
    </row>
    <row r="78" spans="1:20" ht="47.25" x14ac:dyDescent="0.25">
      <c r="A78" s="26" t="s">
        <v>240</v>
      </c>
      <c r="B78" s="3">
        <f t="shared" si="24"/>
        <v>72</v>
      </c>
      <c r="C78" s="5" t="s">
        <v>102</v>
      </c>
      <c r="D78" s="5" t="s">
        <v>96</v>
      </c>
      <c r="E78" s="5" t="s">
        <v>99</v>
      </c>
      <c r="F78" s="7">
        <v>1200</v>
      </c>
      <c r="G78" s="32">
        <v>816.00000000000011</v>
      </c>
      <c r="H78" s="32">
        <v>720</v>
      </c>
      <c r="I78" s="7">
        <f t="shared" si="13"/>
        <v>1200</v>
      </c>
      <c r="J78" s="11">
        <f t="shared" si="14"/>
        <v>840</v>
      </c>
      <c r="K78" s="11">
        <f t="shared" si="15"/>
        <v>720</v>
      </c>
      <c r="L78" s="8">
        <f t="shared" si="16"/>
        <v>1</v>
      </c>
      <c r="M78" s="33">
        <f t="shared" si="17"/>
        <v>1.0294117647058822</v>
      </c>
      <c r="N78" s="33">
        <f t="shared" si="18"/>
        <v>1</v>
      </c>
      <c r="O78" s="12">
        <v>1200</v>
      </c>
      <c r="P78" s="11">
        <f t="shared" si="19"/>
        <v>840</v>
      </c>
      <c r="Q78" s="11">
        <f t="shared" si="20"/>
        <v>720</v>
      </c>
      <c r="R78" s="13">
        <f t="shared" si="21"/>
        <v>1200</v>
      </c>
      <c r="S78" s="13">
        <f t="shared" si="22"/>
        <v>840</v>
      </c>
      <c r="T78" s="13">
        <f t="shared" si="23"/>
        <v>720</v>
      </c>
    </row>
    <row r="79" spans="1:20" ht="47.25" x14ac:dyDescent="0.25">
      <c r="A79" s="26" t="s">
        <v>240</v>
      </c>
      <c r="B79" s="3">
        <f t="shared" si="24"/>
        <v>73</v>
      </c>
      <c r="C79" s="5" t="s">
        <v>102</v>
      </c>
      <c r="D79" s="5" t="s">
        <v>100</v>
      </c>
      <c r="E79" s="5" t="s">
        <v>3</v>
      </c>
      <c r="F79" s="7">
        <v>700</v>
      </c>
      <c r="G79" s="32">
        <v>476.00000000000006</v>
      </c>
      <c r="H79" s="32">
        <v>420</v>
      </c>
      <c r="I79" s="7">
        <f t="shared" si="13"/>
        <v>700</v>
      </c>
      <c r="J79" s="11">
        <f t="shared" si="14"/>
        <v>490</v>
      </c>
      <c r="K79" s="11">
        <f t="shared" si="15"/>
        <v>420</v>
      </c>
      <c r="L79" s="8">
        <f t="shared" si="16"/>
        <v>1</v>
      </c>
      <c r="M79" s="33">
        <f t="shared" si="17"/>
        <v>1.0294117647058822</v>
      </c>
      <c r="N79" s="33">
        <f t="shared" si="18"/>
        <v>1</v>
      </c>
      <c r="O79" s="12">
        <v>700</v>
      </c>
      <c r="P79" s="11">
        <f t="shared" si="19"/>
        <v>489.99999999999994</v>
      </c>
      <c r="Q79" s="11">
        <f t="shared" si="20"/>
        <v>420</v>
      </c>
      <c r="R79" s="13">
        <f t="shared" si="21"/>
        <v>700</v>
      </c>
      <c r="S79" s="13">
        <f t="shared" si="22"/>
        <v>490</v>
      </c>
      <c r="T79" s="13">
        <f t="shared" si="23"/>
        <v>420</v>
      </c>
    </row>
    <row r="80" spans="1:20" ht="63" x14ac:dyDescent="0.25">
      <c r="A80" s="26" t="s">
        <v>241</v>
      </c>
      <c r="B80" s="3">
        <f t="shared" si="24"/>
        <v>74</v>
      </c>
      <c r="C80" s="5" t="s">
        <v>103</v>
      </c>
      <c r="D80" s="5" t="s">
        <v>94</v>
      </c>
      <c r="E80" s="5" t="s">
        <v>95</v>
      </c>
      <c r="F80" s="7">
        <v>1500</v>
      </c>
      <c r="G80" s="32">
        <v>1020.0000000000001</v>
      </c>
      <c r="H80" s="32">
        <v>900</v>
      </c>
      <c r="I80" s="7">
        <f t="shared" si="13"/>
        <v>1500</v>
      </c>
      <c r="J80" s="11">
        <f t="shared" si="14"/>
        <v>1100</v>
      </c>
      <c r="K80" s="11">
        <f t="shared" si="15"/>
        <v>900</v>
      </c>
      <c r="L80" s="8">
        <f t="shared" si="16"/>
        <v>1</v>
      </c>
      <c r="M80" s="33">
        <f t="shared" si="17"/>
        <v>1.0784313725490196</v>
      </c>
      <c r="N80" s="33">
        <f t="shared" si="18"/>
        <v>1</v>
      </c>
      <c r="O80" s="12">
        <v>1500</v>
      </c>
      <c r="P80" s="11">
        <f t="shared" si="19"/>
        <v>1050</v>
      </c>
      <c r="Q80" s="11">
        <f t="shared" si="20"/>
        <v>900</v>
      </c>
      <c r="R80" s="13">
        <f t="shared" si="21"/>
        <v>1500</v>
      </c>
      <c r="S80" s="13">
        <f t="shared" si="22"/>
        <v>1100</v>
      </c>
      <c r="T80" s="13">
        <f t="shared" si="23"/>
        <v>900</v>
      </c>
    </row>
    <row r="81" spans="1:20" ht="63" x14ac:dyDescent="0.25">
      <c r="A81" s="26" t="s">
        <v>241</v>
      </c>
      <c r="B81" s="3">
        <f t="shared" si="24"/>
        <v>75</v>
      </c>
      <c r="C81" s="5" t="s">
        <v>103</v>
      </c>
      <c r="D81" s="5" t="s">
        <v>96</v>
      </c>
      <c r="E81" s="5" t="s">
        <v>99</v>
      </c>
      <c r="F81" s="7">
        <v>1200</v>
      </c>
      <c r="G81" s="32">
        <v>816.00000000000011</v>
      </c>
      <c r="H81" s="32">
        <v>720</v>
      </c>
      <c r="I81" s="7">
        <f t="shared" si="13"/>
        <v>1200</v>
      </c>
      <c r="J81" s="11">
        <f t="shared" si="14"/>
        <v>840</v>
      </c>
      <c r="K81" s="11">
        <f t="shared" si="15"/>
        <v>720</v>
      </c>
      <c r="L81" s="8">
        <f t="shared" si="16"/>
        <v>1</v>
      </c>
      <c r="M81" s="33">
        <f t="shared" si="17"/>
        <v>1.0294117647058822</v>
      </c>
      <c r="N81" s="33">
        <f t="shared" si="18"/>
        <v>1</v>
      </c>
      <c r="O81" s="12">
        <v>1200</v>
      </c>
      <c r="P81" s="11">
        <f t="shared" si="19"/>
        <v>840</v>
      </c>
      <c r="Q81" s="11">
        <f t="shared" si="20"/>
        <v>720</v>
      </c>
      <c r="R81" s="13">
        <f t="shared" si="21"/>
        <v>1200</v>
      </c>
      <c r="S81" s="13">
        <f t="shared" si="22"/>
        <v>840</v>
      </c>
      <c r="T81" s="13">
        <f t="shared" si="23"/>
        <v>720</v>
      </c>
    </row>
    <row r="82" spans="1:20" ht="63" x14ac:dyDescent="0.25">
      <c r="A82" s="26" t="s">
        <v>241</v>
      </c>
      <c r="B82" s="3">
        <f t="shared" si="24"/>
        <v>76</v>
      </c>
      <c r="C82" s="5" t="s">
        <v>103</v>
      </c>
      <c r="D82" s="5" t="s">
        <v>100</v>
      </c>
      <c r="E82" s="5" t="s">
        <v>3</v>
      </c>
      <c r="F82" s="7">
        <v>700</v>
      </c>
      <c r="G82" s="32">
        <v>476.00000000000006</v>
      </c>
      <c r="H82" s="32">
        <v>420</v>
      </c>
      <c r="I82" s="7">
        <f t="shared" si="13"/>
        <v>700</v>
      </c>
      <c r="J82" s="11">
        <f t="shared" si="14"/>
        <v>490</v>
      </c>
      <c r="K82" s="11">
        <f t="shared" si="15"/>
        <v>420</v>
      </c>
      <c r="L82" s="8">
        <f t="shared" si="16"/>
        <v>1</v>
      </c>
      <c r="M82" s="33">
        <f t="shared" si="17"/>
        <v>1.0294117647058822</v>
      </c>
      <c r="N82" s="33">
        <f t="shared" si="18"/>
        <v>1</v>
      </c>
      <c r="O82" s="12">
        <v>700</v>
      </c>
      <c r="P82" s="11">
        <f t="shared" si="19"/>
        <v>489.99999999999994</v>
      </c>
      <c r="Q82" s="11">
        <f t="shared" si="20"/>
        <v>420</v>
      </c>
      <c r="R82" s="13">
        <f t="shared" si="21"/>
        <v>700</v>
      </c>
      <c r="S82" s="13">
        <f t="shared" si="22"/>
        <v>490</v>
      </c>
      <c r="T82" s="13">
        <f t="shared" si="23"/>
        <v>420</v>
      </c>
    </row>
    <row r="83" spans="1:20" ht="47.25" x14ac:dyDescent="0.25">
      <c r="A83" s="26" t="s">
        <v>242</v>
      </c>
      <c r="B83" s="3">
        <f t="shared" si="24"/>
        <v>77</v>
      </c>
      <c r="C83" s="5" t="s">
        <v>104</v>
      </c>
      <c r="D83" s="5" t="s">
        <v>105</v>
      </c>
      <c r="E83" s="5" t="s">
        <v>95</v>
      </c>
      <c r="F83" s="7">
        <v>1200</v>
      </c>
      <c r="G83" s="32">
        <v>816.00000000000011</v>
      </c>
      <c r="H83" s="32">
        <v>720</v>
      </c>
      <c r="I83" s="7">
        <f t="shared" si="13"/>
        <v>1200</v>
      </c>
      <c r="J83" s="11">
        <f t="shared" si="14"/>
        <v>840</v>
      </c>
      <c r="K83" s="11">
        <f t="shared" si="15"/>
        <v>720</v>
      </c>
      <c r="L83" s="8">
        <f t="shared" si="16"/>
        <v>1</v>
      </c>
      <c r="M83" s="33">
        <f t="shared" si="17"/>
        <v>1.0294117647058822</v>
      </c>
      <c r="N83" s="33">
        <f t="shared" si="18"/>
        <v>1</v>
      </c>
      <c r="O83" s="12">
        <v>1200</v>
      </c>
      <c r="P83" s="11">
        <f t="shared" si="19"/>
        <v>840</v>
      </c>
      <c r="Q83" s="11">
        <f t="shared" si="20"/>
        <v>720</v>
      </c>
      <c r="R83" s="13">
        <f t="shared" si="21"/>
        <v>1200</v>
      </c>
      <c r="S83" s="13">
        <f t="shared" si="22"/>
        <v>840</v>
      </c>
      <c r="T83" s="13">
        <f t="shared" si="23"/>
        <v>720</v>
      </c>
    </row>
    <row r="84" spans="1:20" ht="47.25" x14ac:dyDescent="0.25">
      <c r="A84" s="26" t="s">
        <v>243</v>
      </c>
      <c r="B84" s="3">
        <f t="shared" si="24"/>
        <v>78</v>
      </c>
      <c r="C84" s="5" t="s">
        <v>106</v>
      </c>
      <c r="D84" s="5" t="s">
        <v>105</v>
      </c>
      <c r="E84" s="5" t="s">
        <v>95</v>
      </c>
      <c r="F84" s="7">
        <v>850</v>
      </c>
      <c r="G84" s="32">
        <v>578</v>
      </c>
      <c r="H84" s="32">
        <v>510</v>
      </c>
      <c r="I84" s="7">
        <f t="shared" si="13"/>
        <v>850</v>
      </c>
      <c r="J84" s="11">
        <f t="shared" si="14"/>
        <v>600</v>
      </c>
      <c r="K84" s="11">
        <f t="shared" si="15"/>
        <v>510</v>
      </c>
      <c r="L84" s="8">
        <f t="shared" si="16"/>
        <v>1</v>
      </c>
      <c r="M84" s="33">
        <f t="shared" si="17"/>
        <v>1.0380622837370241</v>
      </c>
      <c r="N84" s="33">
        <f t="shared" si="18"/>
        <v>1</v>
      </c>
      <c r="O84" s="12">
        <v>850</v>
      </c>
      <c r="P84" s="11">
        <f t="shared" si="19"/>
        <v>595</v>
      </c>
      <c r="Q84" s="11">
        <f t="shared" si="20"/>
        <v>510</v>
      </c>
      <c r="R84" s="13">
        <f t="shared" si="21"/>
        <v>850</v>
      </c>
      <c r="S84" s="13">
        <f t="shared" si="22"/>
        <v>600</v>
      </c>
      <c r="T84" s="13">
        <f t="shared" si="23"/>
        <v>510</v>
      </c>
    </row>
    <row r="85" spans="1:20" ht="63" x14ac:dyDescent="0.25">
      <c r="A85" s="26" t="s">
        <v>244</v>
      </c>
      <c r="B85" s="3">
        <f t="shared" si="24"/>
        <v>79</v>
      </c>
      <c r="C85" s="5" t="s">
        <v>107</v>
      </c>
      <c r="D85" s="5" t="s">
        <v>105</v>
      </c>
      <c r="E85" s="5" t="s">
        <v>95</v>
      </c>
      <c r="F85" s="7">
        <v>800</v>
      </c>
      <c r="G85" s="32">
        <v>544</v>
      </c>
      <c r="H85" s="32">
        <v>480</v>
      </c>
      <c r="I85" s="7">
        <f t="shared" si="13"/>
        <v>800</v>
      </c>
      <c r="J85" s="11">
        <f t="shared" si="14"/>
        <v>560</v>
      </c>
      <c r="K85" s="11">
        <f t="shared" si="15"/>
        <v>480</v>
      </c>
      <c r="L85" s="8">
        <f t="shared" si="16"/>
        <v>1</v>
      </c>
      <c r="M85" s="33">
        <f t="shared" si="17"/>
        <v>1.0294117647058822</v>
      </c>
      <c r="N85" s="33">
        <f t="shared" si="18"/>
        <v>1</v>
      </c>
      <c r="O85" s="12">
        <v>800</v>
      </c>
      <c r="P85" s="11">
        <f t="shared" si="19"/>
        <v>560</v>
      </c>
      <c r="Q85" s="11">
        <f t="shared" si="20"/>
        <v>480</v>
      </c>
      <c r="R85" s="13">
        <f t="shared" si="21"/>
        <v>800</v>
      </c>
      <c r="S85" s="13">
        <f t="shared" si="22"/>
        <v>560</v>
      </c>
      <c r="T85" s="13">
        <f t="shared" si="23"/>
        <v>480</v>
      </c>
    </row>
    <row r="86" spans="1:20" ht="47.25" x14ac:dyDescent="0.25">
      <c r="A86" s="26" t="s">
        <v>245</v>
      </c>
      <c r="B86" s="3">
        <f t="shared" si="24"/>
        <v>80</v>
      </c>
      <c r="C86" s="5" t="s">
        <v>108</v>
      </c>
      <c r="D86" s="5" t="s">
        <v>109</v>
      </c>
      <c r="E86" s="5" t="s">
        <v>110</v>
      </c>
      <c r="F86" s="7">
        <v>2000</v>
      </c>
      <c r="G86" s="32">
        <v>1360</v>
      </c>
      <c r="H86" s="32">
        <v>1200</v>
      </c>
      <c r="I86" s="7">
        <f t="shared" si="13"/>
        <v>2000</v>
      </c>
      <c r="J86" s="11">
        <f t="shared" si="14"/>
        <v>1400</v>
      </c>
      <c r="K86" s="11">
        <f t="shared" si="15"/>
        <v>1200</v>
      </c>
      <c r="L86" s="8">
        <f t="shared" si="16"/>
        <v>1</v>
      </c>
      <c r="M86" s="33">
        <f t="shared" si="17"/>
        <v>1.0294117647058822</v>
      </c>
      <c r="N86" s="33">
        <f t="shared" si="18"/>
        <v>1</v>
      </c>
      <c r="O86" s="12">
        <v>2000</v>
      </c>
      <c r="P86" s="11">
        <f t="shared" si="19"/>
        <v>1400</v>
      </c>
      <c r="Q86" s="11">
        <f t="shared" si="20"/>
        <v>1200</v>
      </c>
      <c r="R86" s="13">
        <f t="shared" si="21"/>
        <v>2000</v>
      </c>
      <c r="S86" s="13">
        <f t="shared" si="22"/>
        <v>1400</v>
      </c>
      <c r="T86" s="13">
        <f t="shared" si="23"/>
        <v>1200</v>
      </c>
    </row>
    <row r="87" spans="1:20" ht="31.5" x14ac:dyDescent="0.25">
      <c r="A87" s="26" t="s">
        <v>246</v>
      </c>
      <c r="B87" s="3">
        <f t="shared" si="24"/>
        <v>81</v>
      </c>
      <c r="C87" s="5" t="s">
        <v>108</v>
      </c>
      <c r="D87" s="5" t="s">
        <v>110</v>
      </c>
      <c r="E87" s="5" t="s">
        <v>111</v>
      </c>
      <c r="F87" s="7">
        <v>1800</v>
      </c>
      <c r="G87" s="32">
        <v>1224</v>
      </c>
      <c r="H87" s="32">
        <v>1080</v>
      </c>
      <c r="I87" s="7">
        <f t="shared" si="13"/>
        <v>1800</v>
      </c>
      <c r="J87" s="11">
        <f t="shared" si="14"/>
        <v>1300</v>
      </c>
      <c r="K87" s="11">
        <f t="shared" si="15"/>
        <v>1100</v>
      </c>
      <c r="L87" s="8">
        <f t="shared" si="16"/>
        <v>1</v>
      </c>
      <c r="M87" s="33">
        <f t="shared" si="17"/>
        <v>1.0620915032679739</v>
      </c>
      <c r="N87" s="33">
        <f t="shared" si="18"/>
        <v>1.0185185185185186</v>
      </c>
      <c r="O87" s="12">
        <v>1800</v>
      </c>
      <c r="P87" s="11">
        <f t="shared" si="19"/>
        <v>1260</v>
      </c>
      <c r="Q87" s="11">
        <f t="shared" si="20"/>
        <v>1080</v>
      </c>
      <c r="R87" s="13">
        <f t="shared" si="21"/>
        <v>1800</v>
      </c>
      <c r="S87" s="13">
        <f t="shared" si="22"/>
        <v>1300</v>
      </c>
      <c r="T87" s="13">
        <f t="shared" si="23"/>
        <v>1100</v>
      </c>
    </row>
    <row r="88" spans="1:20" ht="47.25" x14ac:dyDescent="0.25">
      <c r="A88" s="26" t="s">
        <v>247</v>
      </c>
      <c r="B88" s="3">
        <f t="shared" si="24"/>
        <v>82</v>
      </c>
      <c r="C88" s="5" t="s">
        <v>112</v>
      </c>
      <c r="D88" s="5" t="s">
        <v>109</v>
      </c>
      <c r="E88" s="5" t="s">
        <v>113</v>
      </c>
      <c r="F88" s="7">
        <v>2000</v>
      </c>
      <c r="G88" s="32">
        <v>1360</v>
      </c>
      <c r="H88" s="32">
        <v>1200</v>
      </c>
      <c r="I88" s="7">
        <f t="shared" si="13"/>
        <v>2000</v>
      </c>
      <c r="J88" s="11">
        <f t="shared" si="14"/>
        <v>1400</v>
      </c>
      <c r="K88" s="11">
        <f t="shared" si="15"/>
        <v>1200</v>
      </c>
      <c r="L88" s="8">
        <f t="shared" si="16"/>
        <v>1</v>
      </c>
      <c r="M88" s="33">
        <f t="shared" si="17"/>
        <v>1.0294117647058822</v>
      </c>
      <c r="N88" s="33">
        <f t="shared" si="18"/>
        <v>1</v>
      </c>
      <c r="O88" s="12">
        <v>2000</v>
      </c>
      <c r="P88" s="11">
        <f t="shared" si="19"/>
        <v>1400</v>
      </c>
      <c r="Q88" s="11">
        <f t="shared" si="20"/>
        <v>1200</v>
      </c>
      <c r="R88" s="13">
        <f t="shared" si="21"/>
        <v>2000</v>
      </c>
      <c r="S88" s="13">
        <f t="shared" si="22"/>
        <v>1400</v>
      </c>
      <c r="T88" s="13">
        <f t="shared" si="23"/>
        <v>1200</v>
      </c>
    </row>
    <row r="89" spans="1:20" ht="47.25" x14ac:dyDescent="0.25">
      <c r="A89" s="26" t="s">
        <v>248</v>
      </c>
      <c r="B89" s="3">
        <f t="shared" si="24"/>
        <v>83</v>
      </c>
      <c r="C89" s="5" t="s">
        <v>114</v>
      </c>
      <c r="D89" s="5" t="s">
        <v>109</v>
      </c>
      <c r="E89" s="5" t="s">
        <v>115</v>
      </c>
      <c r="F89" s="7">
        <v>1800</v>
      </c>
      <c r="G89" s="32">
        <v>1224</v>
      </c>
      <c r="H89" s="32">
        <v>1080</v>
      </c>
      <c r="I89" s="7">
        <f t="shared" si="13"/>
        <v>1800</v>
      </c>
      <c r="J89" s="11">
        <f t="shared" si="14"/>
        <v>1300</v>
      </c>
      <c r="K89" s="11">
        <f t="shared" si="15"/>
        <v>1100</v>
      </c>
      <c r="L89" s="8">
        <f t="shared" si="16"/>
        <v>1</v>
      </c>
      <c r="M89" s="33">
        <f t="shared" si="17"/>
        <v>1.0620915032679739</v>
      </c>
      <c r="N89" s="33">
        <f t="shared" si="18"/>
        <v>1.0185185185185186</v>
      </c>
      <c r="O89" s="12">
        <v>1800</v>
      </c>
      <c r="P89" s="11">
        <f t="shared" si="19"/>
        <v>1260</v>
      </c>
      <c r="Q89" s="11">
        <f t="shared" si="20"/>
        <v>1080</v>
      </c>
      <c r="R89" s="13">
        <f t="shared" si="21"/>
        <v>1800</v>
      </c>
      <c r="S89" s="13">
        <f t="shared" si="22"/>
        <v>1300</v>
      </c>
      <c r="T89" s="13">
        <f t="shared" si="23"/>
        <v>1100</v>
      </c>
    </row>
    <row r="90" spans="1:20" x14ac:dyDescent="0.25">
      <c r="A90" s="26" t="s">
        <v>249</v>
      </c>
      <c r="B90" s="3">
        <f t="shared" si="24"/>
        <v>84</v>
      </c>
      <c r="C90" s="5" t="s">
        <v>116</v>
      </c>
      <c r="D90" s="5" t="s">
        <v>117</v>
      </c>
      <c r="E90" s="5" t="s">
        <v>118</v>
      </c>
      <c r="F90" s="7">
        <v>1600</v>
      </c>
      <c r="G90" s="32">
        <v>1088</v>
      </c>
      <c r="H90" s="32">
        <v>960</v>
      </c>
      <c r="I90" s="7">
        <f t="shared" si="13"/>
        <v>1600</v>
      </c>
      <c r="J90" s="11">
        <f t="shared" si="14"/>
        <v>1100</v>
      </c>
      <c r="K90" s="11">
        <f t="shared" si="15"/>
        <v>960</v>
      </c>
      <c r="L90" s="8">
        <f t="shared" si="16"/>
        <v>1</v>
      </c>
      <c r="M90" s="33">
        <f t="shared" si="17"/>
        <v>1.0110294117647058</v>
      </c>
      <c r="N90" s="33">
        <f t="shared" si="18"/>
        <v>1</v>
      </c>
      <c r="O90" s="12">
        <v>1600</v>
      </c>
      <c r="P90" s="11">
        <f t="shared" si="19"/>
        <v>1120</v>
      </c>
      <c r="Q90" s="11">
        <f t="shared" si="20"/>
        <v>960</v>
      </c>
      <c r="R90" s="13">
        <f t="shared" si="21"/>
        <v>1600</v>
      </c>
      <c r="S90" s="13">
        <f t="shared" si="22"/>
        <v>1100</v>
      </c>
      <c r="T90" s="13">
        <f t="shared" si="23"/>
        <v>960</v>
      </c>
    </row>
    <row r="91" spans="1:20" x14ac:dyDescent="0.25">
      <c r="A91" s="26" t="s">
        <v>250</v>
      </c>
      <c r="B91" s="3">
        <f t="shared" si="24"/>
        <v>85</v>
      </c>
      <c r="C91" s="5" t="s">
        <v>119</v>
      </c>
      <c r="D91" s="5" t="s">
        <v>120</v>
      </c>
      <c r="E91" s="5" t="s">
        <v>13</v>
      </c>
      <c r="F91" s="7">
        <v>1900</v>
      </c>
      <c r="G91" s="32">
        <v>1292</v>
      </c>
      <c r="H91" s="32">
        <v>1140</v>
      </c>
      <c r="I91" s="7">
        <f t="shared" si="13"/>
        <v>1900</v>
      </c>
      <c r="J91" s="11">
        <f t="shared" si="14"/>
        <v>1300</v>
      </c>
      <c r="K91" s="11">
        <f t="shared" si="15"/>
        <v>1100</v>
      </c>
      <c r="L91" s="8">
        <f t="shared" si="16"/>
        <v>1</v>
      </c>
      <c r="M91" s="33">
        <f t="shared" si="17"/>
        <v>1.0061919504643964</v>
      </c>
      <c r="N91" s="33">
        <f t="shared" si="18"/>
        <v>0.96491228070175439</v>
      </c>
      <c r="O91" s="12">
        <v>1900</v>
      </c>
      <c r="P91" s="11">
        <f t="shared" si="19"/>
        <v>1330</v>
      </c>
      <c r="Q91" s="11">
        <f t="shared" si="20"/>
        <v>1140</v>
      </c>
      <c r="R91" s="13">
        <f t="shared" si="21"/>
        <v>1900</v>
      </c>
      <c r="S91" s="13">
        <f t="shared" si="22"/>
        <v>1300</v>
      </c>
      <c r="T91" s="13">
        <f t="shared" si="23"/>
        <v>1100</v>
      </c>
    </row>
    <row r="92" spans="1:20" x14ac:dyDescent="0.25">
      <c r="A92" s="26" t="s">
        <v>251</v>
      </c>
      <c r="B92" s="3">
        <f t="shared" si="24"/>
        <v>86</v>
      </c>
      <c r="C92" s="5" t="s">
        <v>282</v>
      </c>
      <c r="D92" s="5" t="s">
        <v>10</v>
      </c>
      <c r="E92" s="5" t="s">
        <v>39</v>
      </c>
      <c r="F92" s="7">
        <v>2500</v>
      </c>
      <c r="G92" s="32">
        <v>1700.0000000000002</v>
      </c>
      <c r="H92" s="32">
        <v>1500</v>
      </c>
      <c r="I92" s="7">
        <f t="shared" si="13"/>
        <v>2500</v>
      </c>
      <c r="J92" s="11">
        <f t="shared" si="14"/>
        <v>1800</v>
      </c>
      <c r="K92" s="11">
        <f t="shared" si="15"/>
        <v>1500</v>
      </c>
      <c r="L92" s="8">
        <f t="shared" si="16"/>
        <v>1</v>
      </c>
      <c r="M92" s="33">
        <f t="shared" si="17"/>
        <v>1.0588235294117645</v>
      </c>
      <c r="N92" s="33">
        <f t="shared" si="18"/>
        <v>1</v>
      </c>
      <c r="O92" s="12">
        <v>2500</v>
      </c>
      <c r="P92" s="11">
        <f t="shared" si="19"/>
        <v>1750</v>
      </c>
      <c r="Q92" s="11">
        <f t="shared" si="20"/>
        <v>1500</v>
      </c>
      <c r="R92" s="13">
        <f t="shared" si="21"/>
        <v>2500</v>
      </c>
      <c r="S92" s="13">
        <f t="shared" si="22"/>
        <v>1800</v>
      </c>
      <c r="T92" s="13">
        <f t="shared" si="23"/>
        <v>1500</v>
      </c>
    </row>
    <row r="93" spans="1:20" x14ac:dyDescent="0.25">
      <c r="A93" s="26" t="s">
        <v>252</v>
      </c>
      <c r="B93" s="3">
        <f t="shared" si="24"/>
        <v>87</v>
      </c>
      <c r="C93" s="5" t="s">
        <v>284</v>
      </c>
      <c r="D93" s="5" t="s">
        <v>10</v>
      </c>
      <c r="E93" s="5" t="s">
        <v>39</v>
      </c>
      <c r="F93" s="7">
        <v>2500</v>
      </c>
      <c r="G93" s="32">
        <v>1700.0000000000002</v>
      </c>
      <c r="H93" s="32">
        <v>1500</v>
      </c>
      <c r="I93" s="7">
        <f t="shared" si="13"/>
        <v>2500</v>
      </c>
      <c r="J93" s="11">
        <f t="shared" si="14"/>
        <v>1800</v>
      </c>
      <c r="K93" s="11">
        <f t="shared" si="15"/>
        <v>1500</v>
      </c>
      <c r="L93" s="8">
        <f t="shared" si="16"/>
        <v>1</v>
      </c>
      <c r="M93" s="33">
        <f t="shared" si="17"/>
        <v>1.0588235294117645</v>
      </c>
      <c r="N93" s="33">
        <f t="shared" si="18"/>
        <v>1</v>
      </c>
      <c r="O93" s="12">
        <v>2500</v>
      </c>
      <c r="P93" s="11">
        <f t="shared" si="19"/>
        <v>1750</v>
      </c>
      <c r="Q93" s="11">
        <f t="shared" si="20"/>
        <v>1500</v>
      </c>
      <c r="R93" s="13">
        <f t="shared" si="21"/>
        <v>2500</v>
      </c>
      <c r="S93" s="13">
        <f t="shared" si="22"/>
        <v>1800</v>
      </c>
      <c r="T93" s="13">
        <f t="shared" si="23"/>
        <v>1500</v>
      </c>
    </row>
    <row r="94" spans="1:20" x14ac:dyDescent="0.25">
      <c r="A94" s="26" t="s">
        <v>253</v>
      </c>
      <c r="B94" s="3">
        <f t="shared" si="24"/>
        <v>88</v>
      </c>
      <c r="C94" s="5" t="s">
        <v>281</v>
      </c>
      <c r="D94" s="5" t="s">
        <v>10</v>
      </c>
      <c r="E94" s="5" t="s">
        <v>39</v>
      </c>
      <c r="F94" s="7">
        <v>2500</v>
      </c>
      <c r="G94" s="32">
        <v>1700.0000000000002</v>
      </c>
      <c r="H94" s="32">
        <v>1500</v>
      </c>
      <c r="I94" s="7">
        <f t="shared" si="13"/>
        <v>2500</v>
      </c>
      <c r="J94" s="11">
        <f t="shared" si="14"/>
        <v>1800</v>
      </c>
      <c r="K94" s="11">
        <f t="shared" si="15"/>
        <v>1500</v>
      </c>
      <c r="L94" s="8">
        <f t="shared" si="16"/>
        <v>1</v>
      </c>
      <c r="M94" s="33">
        <f t="shared" si="17"/>
        <v>1.0588235294117645</v>
      </c>
      <c r="N94" s="33">
        <f t="shared" si="18"/>
        <v>1</v>
      </c>
      <c r="O94" s="12">
        <v>2500</v>
      </c>
      <c r="P94" s="11">
        <f t="shared" si="19"/>
        <v>1750</v>
      </c>
      <c r="Q94" s="11">
        <f t="shared" si="20"/>
        <v>1500</v>
      </c>
      <c r="R94" s="13">
        <f t="shared" si="21"/>
        <v>2500</v>
      </c>
      <c r="S94" s="13">
        <f t="shared" si="22"/>
        <v>1800</v>
      </c>
      <c r="T94" s="13">
        <f t="shared" si="23"/>
        <v>1500</v>
      </c>
    </row>
    <row r="95" spans="1:20" ht="31.5" x14ac:dyDescent="0.25">
      <c r="A95" s="26" t="s">
        <v>265</v>
      </c>
      <c r="B95" s="3">
        <f t="shared" si="24"/>
        <v>89</v>
      </c>
      <c r="C95" s="5" t="s">
        <v>121</v>
      </c>
      <c r="D95" s="5" t="s">
        <v>122</v>
      </c>
      <c r="E95" s="5" t="s">
        <v>123</v>
      </c>
      <c r="F95" s="7">
        <v>1700</v>
      </c>
      <c r="G95" s="32">
        <v>1156</v>
      </c>
      <c r="H95" s="32">
        <v>1020</v>
      </c>
      <c r="I95" s="7">
        <f t="shared" si="13"/>
        <v>1700</v>
      </c>
      <c r="J95" s="11">
        <f t="shared" si="14"/>
        <v>1200</v>
      </c>
      <c r="K95" s="11">
        <f t="shared" si="15"/>
        <v>1000</v>
      </c>
      <c r="L95" s="8">
        <f t="shared" si="16"/>
        <v>1</v>
      </c>
      <c r="M95" s="33">
        <f t="shared" si="17"/>
        <v>1.0380622837370241</v>
      </c>
      <c r="N95" s="33">
        <f t="shared" si="18"/>
        <v>0.98039215686274506</v>
      </c>
      <c r="O95" s="12">
        <v>1700</v>
      </c>
      <c r="P95" s="11">
        <f t="shared" si="19"/>
        <v>1190</v>
      </c>
      <c r="Q95" s="11">
        <f t="shared" si="20"/>
        <v>1020</v>
      </c>
      <c r="R95" s="13">
        <f t="shared" si="21"/>
        <v>1700</v>
      </c>
      <c r="S95" s="13">
        <f t="shared" si="22"/>
        <v>1200</v>
      </c>
      <c r="T95" s="13">
        <f t="shared" si="23"/>
        <v>1000</v>
      </c>
    </row>
    <row r="96" spans="1:20" ht="31.5" x14ac:dyDescent="0.25">
      <c r="A96" s="26" t="s">
        <v>266</v>
      </c>
      <c r="B96" s="3">
        <f t="shared" si="24"/>
        <v>90</v>
      </c>
      <c r="C96" s="5" t="s">
        <v>121</v>
      </c>
      <c r="D96" s="5" t="s">
        <v>125</v>
      </c>
      <c r="E96" s="5" t="s">
        <v>124</v>
      </c>
      <c r="F96" s="7">
        <v>1200</v>
      </c>
      <c r="G96" s="32">
        <v>816.00000000000011</v>
      </c>
      <c r="H96" s="32">
        <v>720</v>
      </c>
      <c r="I96" s="7">
        <f t="shared" si="13"/>
        <v>1200</v>
      </c>
      <c r="J96" s="11">
        <f t="shared" si="14"/>
        <v>840</v>
      </c>
      <c r="K96" s="11">
        <f t="shared" si="15"/>
        <v>720</v>
      </c>
      <c r="L96" s="8">
        <f t="shared" si="16"/>
        <v>1</v>
      </c>
      <c r="M96" s="33">
        <f t="shared" si="17"/>
        <v>1.0294117647058822</v>
      </c>
      <c r="N96" s="33">
        <f t="shared" si="18"/>
        <v>1</v>
      </c>
      <c r="O96" s="12">
        <v>1200</v>
      </c>
      <c r="P96" s="11">
        <f t="shared" si="19"/>
        <v>840</v>
      </c>
      <c r="Q96" s="11">
        <f t="shared" si="20"/>
        <v>720</v>
      </c>
      <c r="R96" s="13">
        <f t="shared" si="21"/>
        <v>1200</v>
      </c>
      <c r="S96" s="13">
        <f t="shared" si="22"/>
        <v>840</v>
      </c>
      <c r="T96" s="13">
        <f t="shared" si="23"/>
        <v>720</v>
      </c>
    </row>
    <row r="97" spans="1:20" ht="47.25" x14ac:dyDescent="0.25">
      <c r="A97" s="26" t="s">
        <v>267</v>
      </c>
      <c r="B97" s="3">
        <f t="shared" si="24"/>
        <v>91</v>
      </c>
      <c r="C97" s="5" t="s">
        <v>307</v>
      </c>
      <c r="D97" s="5" t="s">
        <v>79</v>
      </c>
      <c r="E97" s="5" t="s">
        <v>128</v>
      </c>
      <c r="F97" s="7">
        <v>5000</v>
      </c>
      <c r="G97" s="32">
        <v>3400.0000000000005</v>
      </c>
      <c r="H97" s="32">
        <v>3000</v>
      </c>
      <c r="I97" s="7">
        <f t="shared" si="13"/>
        <v>5000</v>
      </c>
      <c r="J97" s="11">
        <f t="shared" si="14"/>
        <v>3500</v>
      </c>
      <c r="K97" s="11">
        <f t="shared" si="15"/>
        <v>3000</v>
      </c>
      <c r="L97" s="8">
        <f t="shared" si="16"/>
        <v>1</v>
      </c>
      <c r="M97" s="33">
        <f t="shared" si="17"/>
        <v>1.0294117647058822</v>
      </c>
      <c r="N97" s="33">
        <f t="shared" si="18"/>
        <v>1</v>
      </c>
      <c r="O97" s="12">
        <v>5000</v>
      </c>
      <c r="P97" s="11">
        <f t="shared" si="19"/>
        <v>3500</v>
      </c>
      <c r="Q97" s="11">
        <f t="shared" si="20"/>
        <v>3000</v>
      </c>
      <c r="R97" s="13">
        <f t="shared" si="21"/>
        <v>5000</v>
      </c>
      <c r="S97" s="13">
        <f t="shared" si="22"/>
        <v>3500</v>
      </c>
      <c r="T97" s="13">
        <f t="shared" si="23"/>
        <v>3000</v>
      </c>
    </row>
    <row r="98" spans="1:20" ht="47.25" x14ac:dyDescent="0.25">
      <c r="A98" s="26" t="s">
        <v>268</v>
      </c>
      <c r="B98" s="3">
        <f t="shared" si="24"/>
        <v>92</v>
      </c>
      <c r="C98" s="5" t="s">
        <v>307</v>
      </c>
      <c r="D98" s="5" t="s">
        <v>79</v>
      </c>
      <c r="E98" s="5" t="s">
        <v>130</v>
      </c>
      <c r="F98" s="7">
        <v>2000</v>
      </c>
      <c r="G98" s="32">
        <v>1360</v>
      </c>
      <c r="H98" s="32">
        <v>1200</v>
      </c>
      <c r="I98" s="7">
        <f t="shared" si="13"/>
        <v>2000</v>
      </c>
      <c r="J98" s="11">
        <f t="shared" si="14"/>
        <v>1400</v>
      </c>
      <c r="K98" s="11">
        <f t="shared" si="15"/>
        <v>1200</v>
      </c>
      <c r="L98" s="8">
        <f t="shared" si="16"/>
        <v>1</v>
      </c>
      <c r="M98" s="33">
        <f t="shared" si="17"/>
        <v>1.0294117647058822</v>
      </c>
      <c r="N98" s="33">
        <f t="shared" si="18"/>
        <v>1</v>
      </c>
      <c r="O98" s="12">
        <v>2000</v>
      </c>
      <c r="P98" s="11">
        <f t="shared" si="19"/>
        <v>1400</v>
      </c>
      <c r="Q98" s="11">
        <f t="shared" si="20"/>
        <v>1200</v>
      </c>
      <c r="R98" s="13">
        <f t="shared" si="21"/>
        <v>2000</v>
      </c>
      <c r="S98" s="13">
        <f t="shared" si="22"/>
        <v>1400</v>
      </c>
      <c r="T98" s="13">
        <f t="shared" si="23"/>
        <v>1200</v>
      </c>
    </row>
    <row r="99" spans="1:20" ht="47.25" x14ac:dyDescent="0.25">
      <c r="A99" s="26" t="s">
        <v>269</v>
      </c>
      <c r="B99" s="3">
        <f t="shared" si="24"/>
        <v>93</v>
      </c>
      <c r="C99" s="5" t="s">
        <v>307</v>
      </c>
      <c r="D99" s="5" t="s">
        <v>131</v>
      </c>
      <c r="E99" s="5" t="s">
        <v>11</v>
      </c>
      <c r="F99" s="7">
        <v>1800</v>
      </c>
      <c r="G99" s="32">
        <v>1224</v>
      </c>
      <c r="H99" s="32">
        <v>1080</v>
      </c>
      <c r="I99" s="7">
        <f t="shared" si="13"/>
        <v>1800</v>
      </c>
      <c r="J99" s="11">
        <f t="shared" si="14"/>
        <v>1300</v>
      </c>
      <c r="K99" s="11">
        <f t="shared" si="15"/>
        <v>1100</v>
      </c>
      <c r="L99" s="8">
        <f t="shared" si="16"/>
        <v>1</v>
      </c>
      <c r="M99" s="33">
        <f t="shared" si="17"/>
        <v>1.0620915032679739</v>
      </c>
      <c r="N99" s="33">
        <f t="shared" si="18"/>
        <v>1.0185185185185186</v>
      </c>
      <c r="O99" s="12">
        <v>1800</v>
      </c>
      <c r="P99" s="11">
        <f t="shared" si="19"/>
        <v>1260</v>
      </c>
      <c r="Q99" s="11">
        <f t="shared" si="20"/>
        <v>1080</v>
      </c>
      <c r="R99" s="13">
        <f t="shared" si="21"/>
        <v>1800</v>
      </c>
      <c r="S99" s="13">
        <f t="shared" si="22"/>
        <v>1300</v>
      </c>
      <c r="T99" s="13">
        <f t="shared" si="23"/>
        <v>1100</v>
      </c>
    </row>
    <row r="100" spans="1:20" ht="47.25" x14ac:dyDescent="0.25">
      <c r="A100" s="26" t="s">
        <v>270</v>
      </c>
      <c r="B100" s="3">
        <f t="shared" si="24"/>
        <v>94</v>
      </c>
      <c r="C100" s="5" t="s">
        <v>132</v>
      </c>
      <c r="D100" s="5" t="s">
        <v>308</v>
      </c>
      <c r="E100" s="5" t="s">
        <v>133</v>
      </c>
      <c r="F100" s="7">
        <v>1200</v>
      </c>
      <c r="G100" s="32">
        <v>816.00000000000011</v>
      </c>
      <c r="H100" s="32">
        <v>720</v>
      </c>
      <c r="I100" s="7">
        <f t="shared" si="13"/>
        <v>1200</v>
      </c>
      <c r="J100" s="11">
        <f t="shared" si="14"/>
        <v>840</v>
      </c>
      <c r="K100" s="11">
        <f t="shared" si="15"/>
        <v>720</v>
      </c>
      <c r="L100" s="8">
        <f t="shared" si="16"/>
        <v>1</v>
      </c>
      <c r="M100" s="33">
        <f t="shared" si="17"/>
        <v>1.0294117647058822</v>
      </c>
      <c r="N100" s="33">
        <f t="shared" si="18"/>
        <v>1</v>
      </c>
      <c r="O100" s="12">
        <v>1200</v>
      </c>
      <c r="P100" s="11">
        <f t="shared" si="19"/>
        <v>840</v>
      </c>
      <c r="Q100" s="11">
        <f t="shared" si="20"/>
        <v>720</v>
      </c>
      <c r="R100" s="13">
        <f t="shared" si="21"/>
        <v>1200</v>
      </c>
      <c r="S100" s="13">
        <f t="shared" si="22"/>
        <v>840</v>
      </c>
      <c r="T100" s="13">
        <f t="shared" si="23"/>
        <v>720</v>
      </c>
    </row>
    <row r="101" spans="1:20" ht="31.5" x14ac:dyDescent="0.25">
      <c r="A101" s="26" t="s">
        <v>271</v>
      </c>
      <c r="B101" s="3">
        <f t="shared" si="24"/>
        <v>95</v>
      </c>
      <c r="C101" s="5" t="s">
        <v>134</v>
      </c>
      <c r="D101" s="5" t="s">
        <v>285</v>
      </c>
      <c r="E101" s="5" t="s">
        <v>135</v>
      </c>
      <c r="F101" s="7">
        <v>1000</v>
      </c>
      <c r="G101" s="32">
        <v>680</v>
      </c>
      <c r="H101" s="32">
        <v>600</v>
      </c>
      <c r="I101" s="7">
        <f t="shared" si="13"/>
        <v>1200</v>
      </c>
      <c r="J101" s="11">
        <f t="shared" si="14"/>
        <v>840</v>
      </c>
      <c r="K101" s="11">
        <f t="shared" si="15"/>
        <v>720</v>
      </c>
      <c r="L101" s="8">
        <f t="shared" si="16"/>
        <v>1.2</v>
      </c>
      <c r="M101" s="33">
        <f t="shared" si="17"/>
        <v>1.2352941176470589</v>
      </c>
      <c r="N101" s="33">
        <f t="shared" si="18"/>
        <v>1.2</v>
      </c>
      <c r="O101" s="12">
        <v>1200</v>
      </c>
      <c r="P101" s="11">
        <f t="shared" si="19"/>
        <v>840</v>
      </c>
      <c r="Q101" s="11">
        <f t="shared" si="20"/>
        <v>720</v>
      </c>
      <c r="R101" s="13">
        <f t="shared" si="21"/>
        <v>1200</v>
      </c>
      <c r="S101" s="13">
        <f t="shared" si="22"/>
        <v>840</v>
      </c>
      <c r="T101" s="13">
        <f t="shared" si="23"/>
        <v>720</v>
      </c>
    </row>
    <row r="102" spans="1:20" ht="31.5" x14ac:dyDescent="0.25">
      <c r="A102" s="26" t="s">
        <v>272</v>
      </c>
      <c r="B102" s="3">
        <f t="shared" si="24"/>
        <v>96</v>
      </c>
      <c r="C102" s="5" t="s">
        <v>136</v>
      </c>
      <c r="D102" s="5" t="s">
        <v>124</v>
      </c>
      <c r="E102" s="5" t="s">
        <v>11</v>
      </c>
      <c r="F102" s="7">
        <v>900</v>
      </c>
      <c r="G102" s="32">
        <v>612</v>
      </c>
      <c r="H102" s="32">
        <v>540</v>
      </c>
      <c r="I102" s="7">
        <f t="shared" si="13"/>
        <v>900</v>
      </c>
      <c r="J102" s="11">
        <f t="shared" si="14"/>
        <v>630</v>
      </c>
      <c r="K102" s="11">
        <f t="shared" si="15"/>
        <v>540</v>
      </c>
      <c r="L102" s="8">
        <f t="shared" si="16"/>
        <v>1</v>
      </c>
      <c r="M102" s="33">
        <f t="shared" si="17"/>
        <v>1.0294117647058822</v>
      </c>
      <c r="N102" s="33">
        <f t="shared" si="18"/>
        <v>1</v>
      </c>
      <c r="O102" s="12">
        <v>900</v>
      </c>
      <c r="P102" s="11">
        <f t="shared" si="19"/>
        <v>630</v>
      </c>
      <c r="Q102" s="11">
        <f t="shared" si="20"/>
        <v>540</v>
      </c>
      <c r="R102" s="13">
        <f t="shared" si="21"/>
        <v>900</v>
      </c>
      <c r="S102" s="13">
        <f t="shared" si="22"/>
        <v>630</v>
      </c>
      <c r="T102" s="13">
        <f t="shared" si="23"/>
        <v>540</v>
      </c>
    </row>
    <row r="103" spans="1:20" ht="25.5" x14ac:dyDescent="0.25">
      <c r="A103" s="26" t="s">
        <v>273</v>
      </c>
      <c r="B103" s="3">
        <f t="shared" si="24"/>
        <v>97</v>
      </c>
      <c r="C103" s="5" t="s">
        <v>137</v>
      </c>
      <c r="D103" s="5" t="s">
        <v>124</v>
      </c>
      <c r="E103" s="5" t="s">
        <v>138</v>
      </c>
      <c r="F103" s="7">
        <v>900</v>
      </c>
      <c r="G103" s="32">
        <v>612</v>
      </c>
      <c r="H103" s="32">
        <v>540</v>
      </c>
      <c r="I103" s="7">
        <f t="shared" si="13"/>
        <v>900</v>
      </c>
      <c r="J103" s="11">
        <f t="shared" si="14"/>
        <v>630</v>
      </c>
      <c r="K103" s="11">
        <f t="shared" si="15"/>
        <v>540</v>
      </c>
      <c r="L103" s="8">
        <f t="shared" si="16"/>
        <v>1</v>
      </c>
      <c r="M103" s="33">
        <f t="shared" si="17"/>
        <v>1.0294117647058822</v>
      </c>
      <c r="N103" s="33">
        <f t="shared" si="18"/>
        <v>1</v>
      </c>
      <c r="O103" s="12">
        <v>900</v>
      </c>
      <c r="P103" s="11">
        <f t="shared" si="19"/>
        <v>630</v>
      </c>
      <c r="Q103" s="11">
        <f t="shared" si="20"/>
        <v>540</v>
      </c>
      <c r="R103" s="13">
        <f t="shared" si="21"/>
        <v>900</v>
      </c>
      <c r="S103" s="13">
        <f t="shared" si="22"/>
        <v>630</v>
      </c>
      <c r="T103" s="13">
        <f t="shared" si="23"/>
        <v>540</v>
      </c>
    </row>
    <row r="104" spans="1:20" ht="31.5" x14ac:dyDescent="0.25">
      <c r="A104" s="26" t="s">
        <v>274</v>
      </c>
      <c r="B104" s="3">
        <f t="shared" si="24"/>
        <v>98</v>
      </c>
      <c r="C104" s="5" t="s">
        <v>139</v>
      </c>
      <c r="D104" s="5" t="s">
        <v>124</v>
      </c>
      <c r="E104" s="5" t="s">
        <v>140</v>
      </c>
      <c r="F104" s="7">
        <v>900</v>
      </c>
      <c r="G104" s="32">
        <v>612</v>
      </c>
      <c r="H104" s="32">
        <v>540</v>
      </c>
      <c r="I104" s="7">
        <f t="shared" si="13"/>
        <v>900</v>
      </c>
      <c r="J104" s="11">
        <f t="shared" si="14"/>
        <v>630</v>
      </c>
      <c r="K104" s="11">
        <f t="shared" si="15"/>
        <v>540</v>
      </c>
      <c r="L104" s="8">
        <f t="shared" si="16"/>
        <v>1</v>
      </c>
      <c r="M104" s="33">
        <f t="shared" si="17"/>
        <v>1.0294117647058822</v>
      </c>
      <c r="N104" s="33">
        <f t="shared" si="18"/>
        <v>1</v>
      </c>
      <c r="O104" s="12">
        <v>900</v>
      </c>
      <c r="P104" s="11">
        <f t="shared" si="19"/>
        <v>630</v>
      </c>
      <c r="Q104" s="11">
        <f t="shared" si="20"/>
        <v>540</v>
      </c>
      <c r="R104" s="13">
        <f t="shared" si="21"/>
        <v>900</v>
      </c>
      <c r="S104" s="13">
        <f t="shared" si="22"/>
        <v>630</v>
      </c>
      <c r="T104" s="13">
        <f t="shared" si="23"/>
        <v>540</v>
      </c>
    </row>
    <row r="105" spans="1:20" ht="31.5" x14ac:dyDescent="0.25">
      <c r="A105" s="26" t="s">
        <v>275</v>
      </c>
      <c r="B105" s="3">
        <f t="shared" si="24"/>
        <v>99</v>
      </c>
      <c r="C105" s="5" t="s">
        <v>141</v>
      </c>
      <c r="D105" s="5" t="s">
        <v>142</v>
      </c>
      <c r="E105" s="5" t="s">
        <v>143</v>
      </c>
      <c r="F105" s="7">
        <v>550</v>
      </c>
      <c r="G105" s="32">
        <v>374</v>
      </c>
      <c r="H105" s="32">
        <v>330</v>
      </c>
      <c r="I105" s="7">
        <f t="shared" si="13"/>
        <v>550</v>
      </c>
      <c r="J105" s="11">
        <f t="shared" si="14"/>
        <v>390</v>
      </c>
      <c r="K105" s="11">
        <f t="shared" si="15"/>
        <v>330</v>
      </c>
      <c r="L105" s="8">
        <f t="shared" si="16"/>
        <v>1</v>
      </c>
      <c r="M105" s="33">
        <f t="shared" si="17"/>
        <v>1.0427807486631016</v>
      </c>
      <c r="N105" s="33">
        <f t="shared" si="18"/>
        <v>1</v>
      </c>
      <c r="O105" s="12">
        <v>550</v>
      </c>
      <c r="P105" s="11">
        <f t="shared" si="19"/>
        <v>385</v>
      </c>
      <c r="Q105" s="11">
        <f t="shared" si="20"/>
        <v>330</v>
      </c>
      <c r="R105" s="13">
        <f t="shared" si="21"/>
        <v>550</v>
      </c>
      <c r="S105" s="13">
        <f t="shared" si="22"/>
        <v>390</v>
      </c>
      <c r="T105" s="13">
        <f t="shared" si="23"/>
        <v>330</v>
      </c>
    </row>
    <row r="106" spans="1:20" ht="31.5" x14ac:dyDescent="0.25">
      <c r="A106" s="26" t="s">
        <v>276</v>
      </c>
      <c r="B106" s="3">
        <f t="shared" si="24"/>
        <v>100</v>
      </c>
      <c r="C106" s="5" t="s">
        <v>144</v>
      </c>
      <c r="D106" s="5" t="s">
        <v>145</v>
      </c>
      <c r="E106" s="5" t="s">
        <v>146</v>
      </c>
      <c r="F106" s="7">
        <v>550</v>
      </c>
      <c r="G106" s="32">
        <v>374</v>
      </c>
      <c r="H106" s="32">
        <v>330</v>
      </c>
      <c r="I106" s="7">
        <f t="shared" si="13"/>
        <v>550</v>
      </c>
      <c r="J106" s="11">
        <f t="shared" si="14"/>
        <v>390</v>
      </c>
      <c r="K106" s="11">
        <f t="shared" si="15"/>
        <v>330</v>
      </c>
      <c r="L106" s="8">
        <f t="shared" si="16"/>
        <v>1</v>
      </c>
      <c r="M106" s="33">
        <f t="shared" si="17"/>
        <v>1.0427807486631016</v>
      </c>
      <c r="N106" s="33">
        <f t="shared" si="18"/>
        <v>1</v>
      </c>
      <c r="O106" s="12">
        <v>550</v>
      </c>
      <c r="P106" s="11">
        <f t="shared" si="19"/>
        <v>385</v>
      </c>
      <c r="Q106" s="11">
        <f t="shared" si="20"/>
        <v>330</v>
      </c>
      <c r="R106" s="13">
        <f t="shared" si="21"/>
        <v>550</v>
      </c>
      <c r="S106" s="13">
        <f t="shared" si="22"/>
        <v>390</v>
      </c>
      <c r="T106" s="13">
        <f t="shared" si="23"/>
        <v>330</v>
      </c>
    </row>
    <row r="107" spans="1:20" ht="47.25" x14ac:dyDescent="0.25">
      <c r="A107" s="26" t="s">
        <v>277</v>
      </c>
      <c r="B107" s="3">
        <f t="shared" si="24"/>
        <v>101</v>
      </c>
      <c r="C107" s="5" t="s">
        <v>147</v>
      </c>
      <c r="D107" s="5" t="s">
        <v>148</v>
      </c>
      <c r="E107" s="5" t="s">
        <v>149</v>
      </c>
      <c r="F107" s="7">
        <v>550</v>
      </c>
      <c r="G107" s="32">
        <v>374</v>
      </c>
      <c r="H107" s="32">
        <v>330</v>
      </c>
      <c r="I107" s="7">
        <f t="shared" si="13"/>
        <v>550</v>
      </c>
      <c r="J107" s="11">
        <f t="shared" si="14"/>
        <v>390</v>
      </c>
      <c r="K107" s="11">
        <f t="shared" si="15"/>
        <v>330</v>
      </c>
      <c r="L107" s="8">
        <f t="shared" si="16"/>
        <v>1</v>
      </c>
      <c r="M107" s="33">
        <f t="shared" si="17"/>
        <v>1.0427807486631016</v>
      </c>
      <c r="N107" s="33">
        <f t="shared" si="18"/>
        <v>1</v>
      </c>
      <c r="O107" s="12">
        <v>550</v>
      </c>
      <c r="P107" s="11">
        <f t="shared" si="19"/>
        <v>385</v>
      </c>
      <c r="Q107" s="11">
        <f t="shared" si="20"/>
        <v>330</v>
      </c>
      <c r="R107" s="13">
        <f t="shared" si="21"/>
        <v>550</v>
      </c>
      <c r="S107" s="13">
        <f t="shared" si="22"/>
        <v>390</v>
      </c>
      <c r="T107" s="13">
        <f t="shared" si="23"/>
        <v>330</v>
      </c>
    </row>
    <row r="108" spans="1:20" ht="31.5" x14ac:dyDescent="0.25">
      <c r="A108" s="26" t="s">
        <v>278</v>
      </c>
      <c r="B108" s="3">
        <f t="shared" si="24"/>
        <v>102</v>
      </c>
      <c r="C108" s="5" t="s">
        <v>150</v>
      </c>
      <c r="D108" s="5" t="s">
        <v>151</v>
      </c>
      <c r="E108" s="5" t="s">
        <v>152</v>
      </c>
      <c r="F108" s="7">
        <v>550</v>
      </c>
      <c r="G108" s="32">
        <v>374</v>
      </c>
      <c r="H108" s="32">
        <v>330</v>
      </c>
      <c r="I108" s="7">
        <f t="shared" si="13"/>
        <v>550</v>
      </c>
      <c r="J108" s="11">
        <f t="shared" si="14"/>
        <v>390</v>
      </c>
      <c r="K108" s="11">
        <f t="shared" si="15"/>
        <v>330</v>
      </c>
      <c r="L108" s="8">
        <f t="shared" si="16"/>
        <v>1</v>
      </c>
      <c r="M108" s="33">
        <f t="shared" si="17"/>
        <v>1.0427807486631016</v>
      </c>
      <c r="N108" s="33">
        <f t="shared" si="18"/>
        <v>1</v>
      </c>
      <c r="O108" s="12">
        <v>550</v>
      </c>
      <c r="P108" s="11">
        <f t="shared" si="19"/>
        <v>385</v>
      </c>
      <c r="Q108" s="11">
        <f t="shared" si="20"/>
        <v>330</v>
      </c>
      <c r="R108" s="13">
        <f t="shared" si="21"/>
        <v>550</v>
      </c>
      <c r="S108" s="13">
        <f t="shared" si="22"/>
        <v>390</v>
      </c>
      <c r="T108" s="13">
        <f t="shared" si="23"/>
        <v>330</v>
      </c>
    </row>
    <row r="109" spans="1:20" ht="47.25" x14ac:dyDescent="0.25">
      <c r="A109" s="26" t="s">
        <v>258</v>
      </c>
      <c r="B109" s="3">
        <f t="shared" si="24"/>
        <v>103</v>
      </c>
      <c r="C109" s="5" t="s">
        <v>154</v>
      </c>
      <c r="D109" s="5" t="s">
        <v>153</v>
      </c>
      <c r="E109" s="5" t="s">
        <v>155</v>
      </c>
      <c r="F109" s="7">
        <v>1000</v>
      </c>
      <c r="G109" s="32">
        <v>680</v>
      </c>
      <c r="H109" s="32">
        <v>600</v>
      </c>
      <c r="I109" s="7">
        <f t="shared" si="13"/>
        <v>1000</v>
      </c>
      <c r="J109" s="11">
        <f t="shared" si="14"/>
        <v>700</v>
      </c>
      <c r="K109" s="11">
        <f t="shared" si="15"/>
        <v>600</v>
      </c>
      <c r="L109" s="8">
        <f t="shared" si="16"/>
        <v>1</v>
      </c>
      <c r="M109" s="33">
        <f t="shared" si="17"/>
        <v>1.0294117647058822</v>
      </c>
      <c r="N109" s="33">
        <f t="shared" si="18"/>
        <v>1</v>
      </c>
      <c r="O109" s="12">
        <v>1000</v>
      </c>
      <c r="P109" s="11">
        <f t="shared" si="19"/>
        <v>700</v>
      </c>
      <c r="Q109" s="11">
        <f t="shared" si="20"/>
        <v>600</v>
      </c>
      <c r="R109" s="13">
        <f t="shared" si="21"/>
        <v>1000</v>
      </c>
      <c r="S109" s="13">
        <f t="shared" si="22"/>
        <v>700</v>
      </c>
      <c r="T109" s="13">
        <f t="shared" si="23"/>
        <v>600</v>
      </c>
    </row>
    <row r="110" spans="1:20" ht="47.25" x14ac:dyDescent="0.25">
      <c r="A110" s="26" t="s">
        <v>259</v>
      </c>
      <c r="B110" s="3">
        <f t="shared" si="24"/>
        <v>104</v>
      </c>
      <c r="C110" s="5" t="s">
        <v>154</v>
      </c>
      <c r="D110" s="5" t="s">
        <v>156</v>
      </c>
      <c r="E110" s="5" t="s">
        <v>11</v>
      </c>
      <c r="F110" s="7">
        <v>800</v>
      </c>
      <c r="G110" s="32">
        <v>544</v>
      </c>
      <c r="H110" s="32">
        <v>480</v>
      </c>
      <c r="I110" s="7">
        <f t="shared" si="13"/>
        <v>800</v>
      </c>
      <c r="J110" s="11">
        <f t="shared" si="14"/>
        <v>560</v>
      </c>
      <c r="K110" s="11">
        <f t="shared" si="15"/>
        <v>480</v>
      </c>
      <c r="L110" s="8">
        <f t="shared" si="16"/>
        <v>1</v>
      </c>
      <c r="M110" s="33">
        <f t="shared" si="17"/>
        <v>1.0294117647058822</v>
      </c>
      <c r="N110" s="33">
        <f t="shared" si="18"/>
        <v>1</v>
      </c>
      <c r="O110" s="12">
        <v>800</v>
      </c>
      <c r="P110" s="11">
        <f t="shared" si="19"/>
        <v>560</v>
      </c>
      <c r="Q110" s="11">
        <f t="shared" si="20"/>
        <v>480</v>
      </c>
      <c r="R110" s="13">
        <f t="shared" si="21"/>
        <v>800</v>
      </c>
      <c r="S110" s="13">
        <f t="shared" si="22"/>
        <v>560</v>
      </c>
      <c r="T110" s="13">
        <f t="shared" si="23"/>
        <v>480</v>
      </c>
    </row>
    <row r="111" spans="1:20" ht="31.5" x14ac:dyDescent="0.25">
      <c r="A111" s="26" t="s">
        <v>260</v>
      </c>
      <c r="B111" s="3">
        <f t="shared" si="24"/>
        <v>105</v>
      </c>
      <c r="C111" s="5" t="s">
        <v>157</v>
      </c>
      <c r="D111" s="5" t="s">
        <v>158</v>
      </c>
      <c r="E111" s="5" t="s">
        <v>159</v>
      </c>
      <c r="F111" s="7">
        <v>1700</v>
      </c>
      <c r="G111" s="32">
        <v>1156</v>
      </c>
      <c r="H111" s="32">
        <v>1020</v>
      </c>
      <c r="I111" s="7">
        <f t="shared" si="13"/>
        <v>1700</v>
      </c>
      <c r="J111" s="11">
        <f t="shared" si="14"/>
        <v>1200</v>
      </c>
      <c r="K111" s="11">
        <f t="shared" si="15"/>
        <v>1000</v>
      </c>
      <c r="L111" s="8">
        <f t="shared" si="16"/>
        <v>1</v>
      </c>
      <c r="M111" s="33">
        <f t="shared" si="17"/>
        <v>1.0380622837370241</v>
      </c>
      <c r="N111" s="33">
        <f t="shared" si="18"/>
        <v>0.98039215686274506</v>
      </c>
      <c r="O111" s="12">
        <v>1700</v>
      </c>
      <c r="P111" s="11">
        <f t="shared" si="19"/>
        <v>1190</v>
      </c>
      <c r="Q111" s="11">
        <f t="shared" si="20"/>
        <v>1020</v>
      </c>
      <c r="R111" s="13">
        <f t="shared" si="21"/>
        <v>1700</v>
      </c>
      <c r="S111" s="13">
        <f t="shared" si="22"/>
        <v>1200</v>
      </c>
      <c r="T111" s="13">
        <f t="shared" si="23"/>
        <v>1000</v>
      </c>
    </row>
    <row r="112" spans="1:20" ht="31.5" x14ac:dyDescent="0.25">
      <c r="A112" s="26" t="s">
        <v>261</v>
      </c>
      <c r="B112" s="3">
        <f t="shared" si="24"/>
        <v>106</v>
      </c>
      <c r="C112" s="5" t="s">
        <v>160</v>
      </c>
      <c r="D112" s="5" t="s">
        <v>161</v>
      </c>
      <c r="E112" s="5" t="s">
        <v>162</v>
      </c>
      <c r="F112" s="7">
        <v>600</v>
      </c>
      <c r="G112" s="32">
        <v>408.00000000000006</v>
      </c>
      <c r="H112" s="32">
        <v>360</v>
      </c>
      <c r="I112" s="7">
        <f t="shared" si="13"/>
        <v>600</v>
      </c>
      <c r="J112" s="11">
        <f t="shared" si="14"/>
        <v>420</v>
      </c>
      <c r="K112" s="11">
        <f t="shared" si="15"/>
        <v>360</v>
      </c>
      <c r="L112" s="8">
        <f t="shared" si="16"/>
        <v>1</v>
      </c>
      <c r="M112" s="33">
        <f t="shared" si="17"/>
        <v>1.0294117647058822</v>
      </c>
      <c r="N112" s="33">
        <f t="shared" si="18"/>
        <v>1</v>
      </c>
      <c r="O112" s="12">
        <v>600</v>
      </c>
      <c r="P112" s="11">
        <f t="shared" si="19"/>
        <v>420</v>
      </c>
      <c r="Q112" s="11">
        <f t="shared" si="20"/>
        <v>360</v>
      </c>
      <c r="R112" s="13">
        <f t="shared" si="21"/>
        <v>600</v>
      </c>
      <c r="S112" s="13">
        <f t="shared" si="22"/>
        <v>420</v>
      </c>
      <c r="T112" s="13">
        <f t="shared" si="23"/>
        <v>360</v>
      </c>
    </row>
    <row r="113" spans="1:20" ht="51" customHeight="1" x14ac:dyDescent="0.25">
      <c r="A113" s="26" t="s">
        <v>254</v>
      </c>
      <c r="B113" s="3">
        <f t="shared" si="24"/>
        <v>107</v>
      </c>
      <c r="C113" s="5" t="s">
        <v>163</v>
      </c>
      <c r="D113" s="5" t="s">
        <v>4</v>
      </c>
      <c r="E113" s="5"/>
      <c r="F113" s="7">
        <v>700</v>
      </c>
      <c r="G113" s="32">
        <v>476.00000000000006</v>
      </c>
      <c r="H113" s="32">
        <v>420</v>
      </c>
      <c r="I113" s="7">
        <f t="shared" si="13"/>
        <v>700</v>
      </c>
      <c r="J113" s="11">
        <f t="shared" si="14"/>
        <v>490</v>
      </c>
      <c r="K113" s="11">
        <f t="shared" si="15"/>
        <v>420</v>
      </c>
      <c r="L113" s="8">
        <f t="shared" si="16"/>
        <v>1</v>
      </c>
      <c r="M113" s="33">
        <f t="shared" si="17"/>
        <v>1.0294117647058822</v>
      </c>
      <c r="N113" s="33">
        <f t="shared" si="18"/>
        <v>1</v>
      </c>
      <c r="O113" s="12">
        <v>700</v>
      </c>
      <c r="P113" s="11">
        <f t="shared" si="19"/>
        <v>489.99999999999994</v>
      </c>
      <c r="Q113" s="11">
        <f t="shared" si="20"/>
        <v>420</v>
      </c>
      <c r="R113" s="13">
        <f t="shared" si="21"/>
        <v>700</v>
      </c>
      <c r="S113" s="13">
        <f t="shared" si="22"/>
        <v>490</v>
      </c>
      <c r="T113" s="13">
        <f t="shared" si="23"/>
        <v>420</v>
      </c>
    </row>
    <row r="114" spans="1:20" ht="31.5" x14ac:dyDescent="0.25">
      <c r="A114" s="26" t="s">
        <v>255</v>
      </c>
      <c r="B114" s="3">
        <f t="shared" si="24"/>
        <v>108</v>
      </c>
      <c r="C114" s="5" t="s">
        <v>164</v>
      </c>
      <c r="D114" s="5" t="s">
        <v>4</v>
      </c>
      <c r="E114" s="5"/>
      <c r="F114" s="7">
        <v>600</v>
      </c>
      <c r="G114" s="32">
        <v>408.00000000000006</v>
      </c>
      <c r="H114" s="32">
        <v>360</v>
      </c>
      <c r="I114" s="7">
        <f t="shared" si="13"/>
        <v>600</v>
      </c>
      <c r="J114" s="11">
        <f t="shared" si="14"/>
        <v>420</v>
      </c>
      <c r="K114" s="11">
        <f t="shared" si="15"/>
        <v>360</v>
      </c>
      <c r="L114" s="8">
        <f t="shared" si="16"/>
        <v>1</v>
      </c>
      <c r="M114" s="33">
        <f t="shared" si="17"/>
        <v>1.0294117647058822</v>
      </c>
      <c r="N114" s="33">
        <f t="shared" si="18"/>
        <v>1</v>
      </c>
      <c r="O114" s="12">
        <v>600</v>
      </c>
      <c r="P114" s="11">
        <f t="shared" si="19"/>
        <v>420</v>
      </c>
      <c r="Q114" s="11">
        <f t="shared" si="20"/>
        <v>360</v>
      </c>
      <c r="R114" s="13">
        <f t="shared" si="21"/>
        <v>600</v>
      </c>
      <c r="S114" s="13">
        <f t="shared" si="22"/>
        <v>420</v>
      </c>
      <c r="T114" s="13">
        <f t="shared" si="23"/>
        <v>360</v>
      </c>
    </row>
    <row r="115" spans="1:20" ht="108.75" customHeight="1" x14ac:dyDescent="0.25">
      <c r="A115" s="26" t="s">
        <v>279</v>
      </c>
      <c r="B115" s="3">
        <f t="shared" si="24"/>
        <v>109</v>
      </c>
      <c r="C115" s="5" t="s">
        <v>165</v>
      </c>
      <c r="D115" s="5" t="s">
        <v>4</v>
      </c>
      <c r="E115" s="5"/>
      <c r="F115" s="7">
        <v>500</v>
      </c>
      <c r="G115" s="32">
        <v>340</v>
      </c>
      <c r="H115" s="32">
        <v>300</v>
      </c>
      <c r="I115" s="7">
        <f t="shared" si="13"/>
        <v>500</v>
      </c>
      <c r="J115" s="11">
        <f t="shared" si="14"/>
        <v>350</v>
      </c>
      <c r="K115" s="11">
        <f t="shared" si="15"/>
        <v>300</v>
      </c>
      <c r="L115" s="8">
        <f t="shared" si="16"/>
        <v>1</v>
      </c>
      <c r="M115" s="33">
        <f t="shared" si="17"/>
        <v>1.0294117647058822</v>
      </c>
      <c r="N115" s="33">
        <f t="shared" si="18"/>
        <v>1</v>
      </c>
      <c r="O115" s="12">
        <v>500</v>
      </c>
      <c r="P115" s="11">
        <f t="shared" si="19"/>
        <v>350</v>
      </c>
      <c r="Q115" s="11">
        <f t="shared" si="20"/>
        <v>300</v>
      </c>
      <c r="R115" s="13">
        <f t="shared" si="21"/>
        <v>500</v>
      </c>
      <c r="S115" s="13">
        <f t="shared" si="22"/>
        <v>350</v>
      </c>
      <c r="T115" s="13">
        <f t="shared" si="23"/>
        <v>300</v>
      </c>
    </row>
    <row r="116" spans="1:20" ht="103.5" customHeight="1" x14ac:dyDescent="0.25">
      <c r="A116" s="26" t="s">
        <v>280</v>
      </c>
      <c r="B116" s="3">
        <f t="shared" si="24"/>
        <v>110</v>
      </c>
      <c r="C116" s="5" t="s">
        <v>166</v>
      </c>
      <c r="D116" s="5" t="s">
        <v>4</v>
      </c>
      <c r="E116" s="5"/>
      <c r="F116" s="7">
        <v>400</v>
      </c>
      <c r="G116" s="32">
        <v>272</v>
      </c>
      <c r="H116" s="32">
        <v>240</v>
      </c>
      <c r="I116" s="7">
        <f t="shared" si="13"/>
        <v>400</v>
      </c>
      <c r="J116" s="11">
        <f t="shared" si="14"/>
        <v>280</v>
      </c>
      <c r="K116" s="11">
        <f t="shared" si="15"/>
        <v>240</v>
      </c>
      <c r="L116" s="8">
        <f t="shared" si="16"/>
        <v>1</v>
      </c>
      <c r="M116" s="33">
        <f t="shared" si="17"/>
        <v>1.0294117647058822</v>
      </c>
      <c r="N116" s="33">
        <f t="shared" si="18"/>
        <v>1</v>
      </c>
      <c r="O116" s="12">
        <v>400</v>
      </c>
      <c r="P116" s="11">
        <f t="shared" si="19"/>
        <v>280</v>
      </c>
      <c r="Q116" s="11">
        <f t="shared" si="20"/>
        <v>240</v>
      </c>
      <c r="R116" s="13">
        <f t="shared" si="21"/>
        <v>400</v>
      </c>
      <c r="S116" s="13">
        <f t="shared" si="22"/>
        <v>280</v>
      </c>
      <c r="T116" s="13">
        <f t="shared" si="23"/>
        <v>240</v>
      </c>
    </row>
    <row r="117" spans="1:20" ht="24" customHeight="1" x14ac:dyDescent="0.25">
      <c r="A117" s="27"/>
      <c r="B117" s="25"/>
      <c r="C117" s="25" t="s">
        <v>305</v>
      </c>
      <c r="D117" s="25"/>
      <c r="E117" s="25"/>
      <c r="G117" s="32"/>
      <c r="H117" s="32"/>
      <c r="I117" s="7"/>
      <c r="J117" s="11"/>
      <c r="K117" s="11"/>
      <c r="L117" s="8"/>
      <c r="M117" s="33"/>
      <c r="N117" s="33"/>
      <c r="P117" s="11"/>
      <c r="Q117" s="11"/>
      <c r="R117" s="13"/>
      <c r="S117" s="13"/>
      <c r="T117" s="13"/>
    </row>
    <row r="118" spans="1:20" ht="21.75" customHeight="1" x14ac:dyDescent="0.25">
      <c r="A118" s="27"/>
      <c r="B118" s="23">
        <v>111</v>
      </c>
      <c r="C118" s="29" t="s">
        <v>172</v>
      </c>
      <c r="D118" s="29" t="s">
        <v>4</v>
      </c>
      <c r="E118" s="24"/>
      <c r="F118" s="24">
        <v>3300</v>
      </c>
      <c r="G118" s="32">
        <v>2244</v>
      </c>
      <c r="H118" s="32">
        <v>1980</v>
      </c>
      <c r="I118" s="7">
        <f t="shared" si="13"/>
        <v>3300</v>
      </c>
      <c r="J118" s="11">
        <f t="shared" si="14"/>
        <v>2300</v>
      </c>
      <c r="K118" s="11">
        <f t="shared" si="15"/>
        <v>2000</v>
      </c>
      <c r="L118" s="8">
        <f t="shared" si="16"/>
        <v>1</v>
      </c>
      <c r="M118" s="33">
        <f t="shared" si="17"/>
        <v>1.0249554367201426</v>
      </c>
      <c r="N118" s="33">
        <f t="shared" si="18"/>
        <v>1.0101010101010102</v>
      </c>
      <c r="O118" s="12">
        <v>3300</v>
      </c>
      <c r="P118" s="11">
        <f t="shared" si="19"/>
        <v>2310</v>
      </c>
      <c r="Q118" s="11">
        <f t="shared" si="20"/>
        <v>1980</v>
      </c>
      <c r="R118" s="13">
        <f t="shared" si="21"/>
        <v>3300</v>
      </c>
      <c r="S118" s="13">
        <f t="shared" si="22"/>
        <v>2300</v>
      </c>
      <c r="T118" s="13">
        <f t="shared" si="23"/>
        <v>2000</v>
      </c>
    </row>
    <row r="119" spans="1:20" ht="33.75" customHeight="1" x14ac:dyDescent="0.25">
      <c r="A119" s="27"/>
      <c r="B119" s="23">
        <v>112</v>
      </c>
      <c r="C119" s="29" t="s">
        <v>171</v>
      </c>
      <c r="D119" s="29" t="s">
        <v>4</v>
      </c>
      <c r="E119" s="24"/>
      <c r="F119" s="24">
        <v>3000</v>
      </c>
      <c r="G119" s="32">
        <v>2040.0000000000002</v>
      </c>
      <c r="H119" s="32">
        <v>1800</v>
      </c>
      <c r="I119" s="7">
        <f t="shared" si="13"/>
        <v>3000</v>
      </c>
      <c r="J119" s="11">
        <f t="shared" si="14"/>
        <v>2100</v>
      </c>
      <c r="K119" s="11">
        <f t="shared" si="15"/>
        <v>1800</v>
      </c>
      <c r="L119" s="8">
        <f t="shared" si="16"/>
        <v>1</v>
      </c>
      <c r="M119" s="33">
        <f t="shared" si="17"/>
        <v>1.0294117647058822</v>
      </c>
      <c r="N119" s="33">
        <f t="shared" si="18"/>
        <v>1</v>
      </c>
      <c r="O119" s="12">
        <v>3000</v>
      </c>
      <c r="P119" s="11">
        <f t="shared" si="19"/>
        <v>2100</v>
      </c>
      <c r="Q119" s="11">
        <f t="shared" si="20"/>
        <v>1800</v>
      </c>
      <c r="R119" s="13">
        <f t="shared" si="21"/>
        <v>3000</v>
      </c>
      <c r="S119" s="13">
        <f t="shared" si="22"/>
        <v>2100</v>
      </c>
      <c r="T119" s="13">
        <f t="shared" si="23"/>
        <v>1800</v>
      </c>
    </row>
    <row r="120" spans="1:20" ht="30" customHeight="1" x14ac:dyDescent="0.25">
      <c r="A120" s="27"/>
      <c r="B120" s="25"/>
      <c r="C120" s="25" t="s">
        <v>306</v>
      </c>
      <c r="D120" s="22"/>
      <c r="E120" s="22"/>
      <c r="F120" s="22"/>
      <c r="G120" s="32"/>
      <c r="H120" s="32"/>
      <c r="I120" s="7"/>
      <c r="J120" s="11"/>
      <c r="K120" s="11"/>
      <c r="L120" s="8"/>
      <c r="M120" s="33"/>
      <c r="N120" s="33"/>
      <c r="P120" s="11"/>
      <c r="Q120" s="11"/>
      <c r="R120" s="13"/>
      <c r="S120" s="13"/>
      <c r="T120" s="13"/>
    </row>
    <row r="121" spans="1:20" x14ac:dyDescent="0.25">
      <c r="A121" s="27"/>
      <c r="B121" s="23">
        <v>113</v>
      </c>
      <c r="C121" s="29" t="s">
        <v>173</v>
      </c>
      <c r="D121" s="51" t="s">
        <v>4</v>
      </c>
      <c r="E121" s="51"/>
      <c r="F121" s="24">
        <v>4800</v>
      </c>
      <c r="G121" s="32">
        <v>3264.0000000000005</v>
      </c>
      <c r="H121" s="32">
        <v>2880</v>
      </c>
      <c r="I121" s="7">
        <f t="shared" si="13"/>
        <v>4800</v>
      </c>
      <c r="J121" s="11">
        <f t="shared" si="14"/>
        <v>3400</v>
      </c>
      <c r="K121" s="11">
        <f t="shared" si="15"/>
        <v>2900</v>
      </c>
      <c r="L121" s="8">
        <f t="shared" si="16"/>
        <v>1</v>
      </c>
      <c r="M121" s="33">
        <f t="shared" si="17"/>
        <v>1.0416666666666665</v>
      </c>
      <c r="N121" s="33">
        <f t="shared" si="18"/>
        <v>1.0069444444444444</v>
      </c>
      <c r="O121" s="12">
        <v>4800</v>
      </c>
      <c r="P121" s="11">
        <f t="shared" si="19"/>
        <v>3360</v>
      </c>
      <c r="Q121" s="11">
        <f t="shared" si="20"/>
        <v>2880</v>
      </c>
      <c r="R121" s="13">
        <f t="shared" si="21"/>
        <v>4800</v>
      </c>
      <c r="S121" s="13">
        <f t="shared" si="22"/>
        <v>3400</v>
      </c>
      <c r="T121" s="13">
        <f t="shared" si="23"/>
        <v>2900</v>
      </c>
    </row>
    <row r="122" spans="1:20" x14ac:dyDescent="0.25">
      <c r="A122" s="27"/>
      <c r="B122" s="23">
        <v>114</v>
      </c>
      <c r="C122" s="29" t="s">
        <v>174</v>
      </c>
      <c r="D122" s="29" t="s">
        <v>14</v>
      </c>
      <c r="E122" s="29" t="s">
        <v>175</v>
      </c>
      <c r="F122" s="24">
        <v>4800</v>
      </c>
      <c r="G122" s="32">
        <v>3264.0000000000005</v>
      </c>
      <c r="H122" s="32">
        <v>2880</v>
      </c>
      <c r="I122" s="7">
        <f t="shared" si="13"/>
        <v>4800</v>
      </c>
      <c r="J122" s="11">
        <f t="shared" si="14"/>
        <v>3400</v>
      </c>
      <c r="K122" s="11">
        <f t="shared" si="15"/>
        <v>2900</v>
      </c>
      <c r="L122" s="8">
        <f t="shared" si="16"/>
        <v>1</v>
      </c>
      <c r="M122" s="33">
        <f t="shared" si="17"/>
        <v>1.0416666666666665</v>
      </c>
      <c r="N122" s="33">
        <f t="shared" si="18"/>
        <v>1.0069444444444444</v>
      </c>
      <c r="O122" s="12">
        <v>4800</v>
      </c>
      <c r="P122" s="11">
        <f t="shared" si="19"/>
        <v>3360</v>
      </c>
      <c r="Q122" s="11">
        <f t="shared" si="20"/>
        <v>2880</v>
      </c>
      <c r="R122" s="13">
        <f t="shared" si="21"/>
        <v>4800</v>
      </c>
      <c r="S122" s="13">
        <f t="shared" si="22"/>
        <v>3400</v>
      </c>
      <c r="T122" s="13">
        <f t="shared" si="23"/>
        <v>2900</v>
      </c>
    </row>
    <row r="123" spans="1:20" ht="47.25" x14ac:dyDescent="0.25">
      <c r="A123" s="27"/>
      <c r="B123" s="23">
        <v>115</v>
      </c>
      <c r="C123" s="29" t="s">
        <v>176</v>
      </c>
      <c r="D123" s="51" t="s">
        <v>4</v>
      </c>
      <c r="E123" s="51"/>
      <c r="F123" s="24">
        <v>4200</v>
      </c>
      <c r="G123" s="32">
        <v>2856</v>
      </c>
      <c r="H123" s="32">
        <v>2520</v>
      </c>
      <c r="I123" s="7">
        <f t="shared" si="13"/>
        <v>4200</v>
      </c>
      <c r="J123" s="11">
        <f t="shared" si="14"/>
        <v>2900</v>
      </c>
      <c r="K123" s="11">
        <f t="shared" si="15"/>
        <v>2500</v>
      </c>
      <c r="L123" s="8">
        <f t="shared" si="16"/>
        <v>1</v>
      </c>
      <c r="M123" s="33">
        <f t="shared" si="17"/>
        <v>1.0154061624649859</v>
      </c>
      <c r="N123" s="33">
        <f t="shared" si="18"/>
        <v>0.99206349206349209</v>
      </c>
      <c r="O123" s="12">
        <v>4200</v>
      </c>
      <c r="P123" s="11">
        <f t="shared" si="19"/>
        <v>2940</v>
      </c>
      <c r="Q123" s="11">
        <f t="shared" si="20"/>
        <v>2520</v>
      </c>
      <c r="R123" s="13">
        <f t="shared" si="21"/>
        <v>4200</v>
      </c>
      <c r="S123" s="13">
        <f t="shared" si="22"/>
        <v>2900</v>
      </c>
      <c r="T123" s="13">
        <f t="shared" si="23"/>
        <v>2500</v>
      </c>
    </row>
    <row r="124" spans="1:20" ht="38.25" customHeight="1" x14ac:dyDescent="0.25">
      <c r="A124" s="27"/>
      <c r="B124" s="23">
        <v>116</v>
      </c>
      <c r="C124" s="29" t="s">
        <v>304</v>
      </c>
      <c r="D124" s="51" t="s">
        <v>4</v>
      </c>
      <c r="E124" s="51"/>
      <c r="F124" s="24">
        <v>3800</v>
      </c>
      <c r="G124" s="32">
        <v>2584</v>
      </c>
      <c r="H124" s="32">
        <v>2280</v>
      </c>
      <c r="I124" s="7">
        <f t="shared" si="13"/>
        <v>3800</v>
      </c>
      <c r="J124" s="11">
        <f t="shared" si="14"/>
        <v>2700</v>
      </c>
      <c r="K124" s="11">
        <f t="shared" si="15"/>
        <v>2300</v>
      </c>
      <c r="L124" s="8">
        <f t="shared" si="16"/>
        <v>1</v>
      </c>
      <c r="M124" s="33">
        <f t="shared" si="17"/>
        <v>1.0448916408668731</v>
      </c>
      <c r="N124" s="33">
        <f t="shared" si="18"/>
        <v>1.0087719298245614</v>
      </c>
      <c r="O124" s="12">
        <v>3800</v>
      </c>
      <c r="P124" s="11">
        <f t="shared" si="19"/>
        <v>2660</v>
      </c>
      <c r="Q124" s="11">
        <f t="shared" si="20"/>
        <v>2280</v>
      </c>
      <c r="R124" s="13">
        <f t="shared" si="21"/>
        <v>3800</v>
      </c>
      <c r="S124" s="13">
        <f t="shared" si="22"/>
        <v>2700</v>
      </c>
      <c r="T124" s="13">
        <f t="shared" si="23"/>
        <v>2300</v>
      </c>
    </row>
    <row r="125" spans="1:20" ht="26.25" customHeight="1" x14ac:dyDescent="0.25">
      <c r="A125" s="27"/>
      <c r="B125" s="23">
        <v>117</v>
      </c>
      <c r="C125" s="29" t="s">
        <v>178</v>
      </c>
      <c r="D125" s="51" t="s">
        <v>4</v>
      </c>
      <c r="E125" s="51"/>
      <c r="F125" s="24">
        <v>3100</v>
      </c>
      <c r="G125" s="32">
        <v>2108</v>
      </c>
      <c r="H125" s="32">
        <v>1860</v>
      </c>
      <c r="I125" s="7">
        <f t="shared" si="13"/>
        <v>3100</v>
      </c>
      <c r="J125" s="11">
        <f t="shared" si="14"/>
        <v>2200</v>
      </c>
      <c r="K125" s="11">
        <f t="shared" si="15"/>
        <v>1900</v>
      </c>
      <c r="L125" s="8">
        <f t="shared" si="16"/>
        <v>1</v>
      </c>
      <c r="M125" s="33">
        <f t="shared" si="17"/>
        <v>1.0436432637571158</v>
      </c>
      <c r="N125" s="33">
        <f t="shared" si="18"/>
        <v>1.021505376344086</v>
      </c>
      <c r="O125" s="12">
        <v>3100</v>
      </c>
      <c r="P125" s="11">
        <f t="shared" si="19"/>
        <v>2170</v>
      </c>
      <c r="Q125" s="11">
        <f t="shared" si="20"/>
        <v>1860</v>
      </c>
      <c r="R125" s="13">
        <f t="shared" si="21"/>
        <v>3100</v>
      </c>
      <c r="S125" s="13">
        <f t="shared" si="22"/>
        <v>2200</v>
      </c>
      <c r="T125" s="13">
        <f t="shared" si="23"/>
        <v>1900</v>
      </c>
    </row>
    <row r="126" spans="1:20" x14ac:dyDescent="0.25">
      <c r="F126" s="21"/>
    </row>
  </sheetData>
  <autoFilter ref="A5:N125" xr:uid="{1057FE0E-9BD3-4BA1-ADED-336EF71DE582}"/>
  <mergeCells count="19">
    <mergeCell ref="B1:N1"/>
    <mergeCell ref="B2:N2"/>
    <mergeCell ref="B3:N3"/>
    <mergeCell ref="H4:H5"/>
    <mergeCell ref="G4:G5"/>
    <mergeCell ref="M4:M5"/>
    <mergeCell ref="N4:N5"/>
    <mergeCell ref="B4:B5"/>
    <mergeCell ref="C4:C5"/>
    <mergeCell ref="K4:K5"/>
    <mergeCell ref="J4:J5"/>
    <mergeCell ref="I4:I5"/>
    <mergeCell ref="L4:L5"/>
    <mergeCell ref="F4:F5"/>
    <mergeCell ref="D125:E125"/>
    <mergeCell ref="D121:E121"/>
    <mergeCell ref="D123:E123"/>
    <mergeCell ref="D124:E124"/>
    <mergeCell ref="D4:E4"/>
  </mergeCells>
  <pageMargins left="0.48" right="0.16" top="0.31" bottom="0.28000000000000003" header="0.31"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P125"/>
  <sheetViews>
    <sheetView view="pageBreakPreview" topLeftCell="B1" zoomScale="85" zoomScaleNormal="85" zoomScaleSheetLayoutView="85" workbookViewId="0">
      <selection activeCell="L22" sqref="L22"/>
    </sheetView>
  </sheetViews>
  <sheetFormatPr defaultRowHeight="15.75" x14ac:dyDescent="0.25"/>
  <cols>
    <col min="1" max="1" width="0" style="13" hidden="1" customWidth="1"/>
    <col min="2" max="2" width="5" style="20" bestFit="1" customWidth="1"/>
    <col min="3" max="3" width="32.85546875" style="16" customWidth="1"/>
    <col min="4" max="5" width="38.42578125" style="16" customWidth="1"/>
    <col min="6" max="9" width="13.5703125" style="19" customWidth="1"/>
    <col min="10" max="11" width="13.5703125" style="36" customWidth="1"/>
    <col min="12" max="13" width="13.5703125" style="19" customWidth="1"/>
    <col min="14" max="14" width="11" style="37" customWidth="1"/>
    <col min="15" max="15" width="0" style="13" hidden="1" customWidth="1"/>
    <col min="16" max="16384" width="9.140625" style="13"/>
  </cols>
  <sheetData>
    <row r="1" spans="1:16" x14ac:dyDescent="0.25">
      <c r="B1" s="53" t="s">
        <v>310</v>
      </c>
      <c r="C1" s="53"/>
      <c r="D1" s="53"/>
      <c r="E1" s="53"/>
      <c r="F1" s="53"/>
      <c r="G1" s="53"/>
      <c r="H1" s="53"/>
      <c r="I1" s="53"/>
      <c r="J1" s="53"/>
      <c r="K1" s="53"/>
      <c r="L1" s="53"/>
      <c r="M1" s="53"/>
      <c r="N1" s="53"/>
    </row>
    <row r="2" spans="1:16" x14ac:dyDescent="0.25">
      <c r="B2" s="54" t="s">
        <v>311</v>
      </c>
      <c r="C2" s="54"/>
      <c r="D2" s="54"/>
      <c r="E2" s="54"/>
      <c r="F2" s="54"/>
      <c r="G2" s="54"/>
      <c r="H2" s="54"/>
      <c r="I2" s="54"/>
      <c r="J2" s="54"/>
      <c r="K2" s="54"/>
      <c r="L2" s="54"/>
      <c r="M2" s="54"/>
      <c r="N2" s="54"/>
    </row>
    <row r="3" spans="1:16" ht="18.75" x14ac:dyDescent="0.25">
      <c r="B3" s="55" t="s">
        <v>312</v>
      </c>
      <c r="C3" s="55"/>
      <c r="D3" s="55"/>
      <c r="E3" s="55"/>
      <c r="F3" s="55"/>
      <c r="G3" s="55"/>
      <c r="H3" s="55"/>
      <c r="I3" s="55"/>
      <c r="J3" s="55"/>
      <c r="K3" s="55"/>
      <c r="L3" s="55"/>
      <c r="M3" s="55"/>
      <c r="N3" s="55"/>
    </row>
    <row r="4" spans="1:16" ht="52.5" customHeight="1" x14ac:dyDescent="0.25">
      <c r="A4" s="34"/>
      <c r="B4" s="52" t="s">
        <v>0</v>
      </c>
      <c r="C4" s="52" t="s">
        <v>1</v>
      </c>
      <c r="D4" s="52" t="s">
        <v>2</v>
      </c>
      <c r="E4" s="52"/>
      <c r="F4" s="58" t="s">
        <v>286</v>
      </c>
      <c r="G4" s="58" t="s">
        <v>290</v>
      </c>
      <c r="H4" s="58" t="s">
        <v>295</v>
      </c>
      <c r="I4" s="58" t="s">
        <v>296</v>
      </c>
      <c r="J4" s="52" t="s">
        <v>293</v>
      </c>
      <c r="K4" s="52" t="s">
        <v>294</v>
      </c>
      <c r="L4" s="58" t="s">
        <v>291</v>
      </c>
      <c r="M4" s="58" t="s">
        <v>292</v>
      </c>
      <c r="N4" s="58" t="s">
        <v>297</v>
      </c>
    </row>
    <row r="5" spans="1:16" ht="19.5" customHeight="1" x14ac:dyDescent="0.25">
      <c r="A5" s="34"/>
      <c r="B5" s="52"/>
      <c r="C5" s="52"/>
      <c r="D5" s="1" t="s">
        <v>170</v>
      </c>
      <c r="E5" s="1" t="s">
        <v>169</v>
      </c>
      <c r="F5" s="58"/>
      <c r="G5" s="58"/>
      <c r="H5" s="58"/>
      <c r="I5" s="58"/>
      <c r="J5" s="52"/>
      <c r="K5" s="52"/>
      <c r="L5" s="58"/>
      <c r="M5" s="58"/>
      <c r="N5" s="58"/>
    </row>
    <row r="6" spans="1:16" x14ac:dyDescent="0.25">
      <c r="A6" s="34"/>
      <c r="B6" s="1"/>
      <c r="C6" s="10" t="s">
        <v>309</v>
      </c>
      <c r="D6" s="10"/>
      <c r="E6" s="10"/>
      <c r="F6" s="2"/>
      <c r="G6" s="2"/>
      <c r="H6" s="2"/>
      <c r="I6" s="2"/>
      <c r="J6" s="6"/>
      <c r="K6" s="35"/>
      <c r="L6" s="2"/>
      <c r="M6" s="2"/>
      <c r="N6" s="38"/>
    </row>
    <row r="7" spans="1:16" s="44" customFormat="1" ht="19.5" customHeight="1" x14ac:dyDescent="0.25">
      <c r="A7" s="26" t="s">
        <v>179</v>
      </c>
      <c r="B7" s="39">
        <v>1</v>
      </c>
      <c r="C7" s="40" t="s">
        <v>10</v>
      </c>
      <c r="D7" s="40" t="s">
        <v>16</v>
      </c>
      <c r="E7" s="40" t="s">
        <v>15</v>
      </c>
      <c r="F7" s="41">
        <v>320</v>
      </c>
      <c r="G7" s="41">
        <v>240</v>
      </c>
      <c r="H7" s="41">
        <v>20</v>
      </c>
      <c r="I7" s="41"/>
      <c r="J7" s="42">
        <f t="shared" ref="J7:J38" si="0">F7*1.2</f>
        <v>384</v>
      </c>
      <c r="K7" s="42">
        <f t="shared" ref="K7:K38" si="1">G7*1.2</f>
        <v>288</v>
      </c>
      <c r="L7" s="42">
        <f>H7*$P$7</f>
        <v>49.333333333333336</v>
      </c>
      <c r="M7" s="42"/>
      <c r="N7" s="43">
        <f t="shared" ref="N7:N38" si="2">J7/F7</f>
        <v>1.2</v>
      </c>
      <c r="O7" s="13"/>
      <c r="P7" s="44">
        <f>74/30</f>
        <v>2.4666666666666668</v>
      </c>
    </row>
    <row r="8" spans="1:16" s="44" customFormat="1" x14ac:dyDescent="0.25">
      <c r="A8" s="26" t="s">
        <v>180</v>
      </c>
      <c r="B8" s="39">
        <f>B7+1</f>
        <v>2</v>
      </c>
      <c r="C8" s="40" t="s">
        <v>10</v>
      </c>
      <c r="D8" s="40" t="s">
        <v>15</v>
      </c>
      <c r="E8" s="40" t="s">
        <v>17</v>
      </c>
      <c r="F8" s="41">
        <v>320</v>
      </c>
      <c r="G8" s="41">
        <v>240</v>
      </c>
      <c r="H8" s="41">
        <v>20</v>
      </c>
      <c r="I8" s="41"/>
      <c r="J8" s="42">
        <f t="shared" si="0"/>
        <v>384</v>
      </c>
      <c r="K8" s="42">
        <f t="shared" si="1"/>
        <v>288</v>
      </c>
      <c r="L8" s="42">
        <f>H8*$P$7</f>
        <v>49.333333333333336</v>
      </c>
      <c r="M8" s="42"/>
      <c r="N8" s="43">
        <f t="shared" si="2"/>
        <v>1.2</v>
      </c>
      <c r="O8" s="13"/>
      <c r="P8" s="44">
        <f>L7/J7</f>
        <v>0.12847222222222224</v>
      </c>
    </row>
    <row r="9" spans="1:16" s="44" customFormat="1" x14ac:dyDescent="0.25">
      <c r="A9" s="26" t="s">
        <v>181</v>
      </c>
      <c r="B9" s="39">
        <f t="shared" ref="B9:B72" si="3">B8+1</f>
        <v>3</v>
      </c>
      <c r="C9" s="40" t="s">
        <v>10</v>
      </c>
      <c r="D9" s="40" t="s">
        <v>17</v>
      </c>
      <c r="E9" s="40" t="s">
        <v>18</v>
      </c>
      <c r="F9" s="41">
        <v>320</v>
      </c>
      <c r="G9" s="41">
        <v>240</v>
      </c>
      <c r="H9" s="41">
        <v>20</v>
      </c>
      <c r="I9" s="41"/>
      <c r="J9" s="42">
        <f t="shared" si="0"/>
        <v>384</v>
      </c>
      <c r="K9" s="42">
        <f t="shared" si="1"/>
        <v>288</v>
      </c>
      <c r="L9" s="42">
        <f>H9*$P$7</f>
        <v>49.333333333333336</v>
      </c>
      <c r="M9" s="42"/>
      <c r="N9" s="43">
        <f t="shared" si="2"/>
        <v>1.2</v>
      </c>
      <c r="O9" s="13"/>
    </row>
    <row r="10" spans="1:16" s="44" customFormat="1" ht="31.5" x14ac:dyDescent="0.25">
      <c r="A10" s="26" t="s">
        <v>182</v>
      </c>
      <c r="B10" s="39">
        <f t="shared" si="3"/>
        <v>4</v>
      </c>
      <c r="C10" s="40" t="s">
        <v>10</v>
      </c>
      <c r="D10" s="40" t="s">
        <v>19</v>
      </c>
      <c r="E10" s="40" t="s">
        <v>20</v>
      </c>
      <c r="F10" s="41">
        <v>320</v>
      </c>
      <c r="G10" s="41">
        <v>240</v>
      </c>
      <c r="H10" s="41">
        <v>20</v>
      </c>
      <c r="I10" s="41"/>
      <c r="J10" s="42">
        <f t="shared" si="0"/>
        <v>384</v>
      </c>
      <c r="K10" s="42">
        <f t="shared" si="1"/>
        <v>288</v>
      </c>
      <c r="L10" s="42">
        <f>H10*$P$7</f>
        <v>49.333333333333336</v>
      </c>
      <c r="M10" s="42"/>
      <c r="N10" s="43">
        <f t="shared" si="2"/>
        <v>1.2</v>
      </c>
      <c r="O10" s="13"/>
    </row>
    <row r="11" spans="1:16" s="44" customFormat="1" x14ac:dyDescent="0.25">
      <c r="A11" s="26" t="s">
        <v>183</v>
      </c>
      <c r="B11" s="39">
        <f t="shared" si="3"/>
        <v>5</v>
      </c>
      <c r="C11" s="40" t="s">
        <v>21</v>
      </c>
      <c r="D11" s="40" t="s">
        <v>22</v>
      </c>
      <c r="E11" s="40" t="s">
        <v>23</v>
      </c>
      <c r="F11" s="41">
        <v>180</v>
      </c>
      <c r="G11" s="41">
        <v>140</v>
      </c>
      <c r="H11" s="41">
        <v>20</v>
      </c>
      <c r="I11" s="41"/>
      <c r="J11" s="42">
        <f t="shared" si="0"/>
        <v>216</v>
      </c>
      <c r="K11" s="42">
        <f t="shared" si="1"/>
        <v>168</v>
      </c>
      <c r="L11" s="42">
        <f>J11*49/288</f>
        <v>36.75</v>
      </c>
      <c r="M11" s="42"/>
      <c r="N11" s="43">
        <f t="shared" si="2"/>
        <v>1.2</v>
      </c>
      <c r="O11" s="13"/>
    </row>
    <row r="12" spans="1:16" s="44" customFormat="1" ht="31.5" x14ac:dyDescent="0.25">
      <c r="A12" s="26" t="s">
        <v>184</v>
      </c>
      <c r="B12" s="39">
        <f t="shared" si="3"/>
        <v>6</v>
      </c>
      <c r="C12" s="40" t="s">
        <v>21</v>
      </c>
      <c r="D12" s="40" t="s">
        <v>23</v>
      </c>
      <c r="E12" s="40" t="s">
        <v>24</v>
      </c>
      <c r="F12" s="41">
        <v>180</v>
      </c>
      <c r="G12" s="41">
        <v>140</v>
      </c>
      <c r="H12" s="41">
        <v>20</v>
      </c>
      <c r="I12" s="41"/>
      <c r="J12" s="42">
        <f t="shared" si="0"/>
        <v>216</v>
      </c>
      <c r="K12" s="42">
        <f t="shared" si="1"/>
        <v>168</v>
      </c>
      <c r="L12" s="42">
        <f t="shared" ref="L12:L54" si="4">J12*49/288</f>
        <v>36.75</v>
      </c>
      <c r="M12" s="42"/>
      <c r="N12" s="43">
        <f t="shared" si="2"/>
        <v>1.2</v>
      </c>
      <c r="O12" s="13"/>
    </row>
    <row r="13" spans="1:16" s="44" customFormat="1" x14ac:dyDescent="0.25">
      <c r="A13" s="26" t="s">
        <v>185</v>
      </c>
      <c r="B13" s="39">
        <f t="shared" si="3"/>
        <v>7</v>
      </c>
      <c r="C13" s="40" t="s">
        <v>21</v>
      </c>
      <c r="D13" s="40" t="s">
        <v>9</v>
      </c>
      <c r="E13" s="40"/>
      <c r="F13" s="41">
        <v>180</v>
      </c>
      <c r="G13" s="41">
        <v>140</v>
      </c>
      <c r="H13" s="41">
        <v>20</v>
      </c>
      <c r="I13" s="41"/>
      <c r="J13" s="42">
        <f t="shared" si="0"/>
        <v>216</v>
      </c>
      <c r="K13" s="42">
        <f t="shared" si="1"/>
        <v>168</v>
      </c>
      <c r="L13" s="42">
        <f t="shared" si="4"/>
        <v>36.75</v>
      </c>
      <c r="M13" s="42"/>
      <c r="N13" s="43">
        <f t="shared" si="2"/>
        <v>1.2</v>
      </c>
      <c r="O13" s="13"/>
    </row>
    <row r="14" spans="1:16" s="44" customFormat="1" x14ac:dyDescent="0.25">
      <c r="A14" s="26" t="s">
        <v>186</v>
      </c>
      <c r="B14" s="39">
        <f t="shared" si="3"/>
        <v>8</v>
      </c>
      <c r="C14" s="40" t="s">
        <v>25</v>
      </c>
      <c r="D14" s="40" t="s">
        <v>4</v>
      </c>
      <c r="E14" s="40"/>
      <c r="F14" s="41">
        <v>180</v>
      </c>
      <c r="G14" s="41">
        <v>140</v>
      </c>
      <c r="H14" s="41">
        <v>20</v>
      </c>
      <c r="I14" s="41"/>
      <c r="J14" s="42">
        <f t="shared" si="0"/>
        <v>216</v>
      </c>
      <c r="K14" s="42">
        <f t="shared" si="1"/>
        <v>168</v>
      </c>
      <c r="L14" s="42">
        <f t="shared" si="4"/>
        <v>36.75</v>
      </c>
      <c r="M14" s="42"/>
      <c r="N14" s="43">
        <f t="shared" si="2"/>
        <v>1.2</v>
      </c>
      <c r="O14" s="13"/>
    </row>
    <row r="15" spans="1:16" s="44" customFormat="1" x14ac:dyDescent="0.25">
      <c r="A15" s="26" t="s">
        <v>187</v>
      </c>
      <c r="B15" s="39">
        <f t="shared" si="3"/>
        <v>9</v>
      </c>
      <c r="C15" s="40" t="s">
        <v>26</v>
      </c>
      <c r="D15" s="40" t="s">
        <v>4</v>
      </c>
      <c r="E15" s="40"/>
      <c r="F15" s="41">
        <v>180</v>
      </c>
      <c r="G15" s="41">
        <v>140</v>
      </c>
      <c r="H15" s="41">
        <v>20</v>
      </c>
      <c r="I15" s="41"/>
      <c r="J15" s="42">
        <f t="shared" si="0"/>
        <v>216</v>
      </c>
      <c r="K15" s="42">
        <f t="shared" si="1"/>
        <v>168</v>
      </c>
      <c r="L15" s="42">
        <f t="shared" si="4"/>
        <v>36.75</v>
      </c>
      <c r="M15" s="42"/>
      <c r="N15" s="43">
        <f t="shared" si="2"/>
        <v>1.2</v>
      </c>
      <c r="O15" s="13"/>
    </row>
    <row r="16" spans="1:16" s="44" customFormat="1" x14ac:dyDescent="0.25">
      <c r="A16" s="26" t="s">
        <v>188</v>
      </c>
      <c r="B16" s="39">
        <f t="shared" si="3"/>
        <v>10</v>
      </c>
      <c r="C16" s="40" t="s">
        <v>27</v>
      </c>
      <c r="D16" s="40" t="s">
        <v>4</v>
      </c>
      <c r="E16" s="40"/>
      <c r="F16" s="41">
        <v>180</v>
      </c>
      <c r="G16" s="41">
        <v>140</v>
      </c>
      <c r="H16" s="41">
        <v>20</v>
      </c>
      <c r="I16" s="41"/>
      <c r="J16" s="42">
        <f t="shared" si="0"/>
        <v>216</v>
      </c>
      <c r="K16" s="42">
        <f t="shared" si="1"/>
        <v>168</v>
      </c>
      <c r="L16" s="42">
        <f t="shared" si="4"/>
        <v>36.75</v>
      </c>
      <c r="M16" s="42"/>
      <c r="N16" s="43">
        <f t="shared" si="2"/>
        <v>1.2</v>
      </c>
      <c r="O16" s="13"/>
    </row>
    <row r="17" spans="1:15" s="44" customFormat="1" x14ac:dyDescent="0.25">
      <c r="A17" s="26" t="s">
        <v>189</v>
      </c>
      <c r="B17" s="39">
        <f t="shared" si="3"/>
        <v>11</v>
      </c>
      <c r="C17" s="40" t="s">
        <v>5</v>
      </c>
      <c r="D17" s="40" t="s">
        <v>4</v>
      </c>
      <c r="E17" s="40"/>
      <c r="F17" s="41">
        <v>180</v>
      </c>
      <c r="G17" s="41">
        <v>140</v>
      </c>
      <c r="H17" s="41">
        <v>20</v>
      </c>
      <c r="I17" s="41"/>
      <c r="J17" s="42">
        <f t="shared" si="0"/>
        <v>216</v>
      </c>
      <c r="K17" s="42">
        <f t="shared" si="1"/>
        <v>168</v>
      </c>
      <c r="L17" s="42">
        <f t="shared" si="4"/>
        <v>36.75</v>
      </c>
      <c r="M17" s="42"/>
      <c r="N17" s="43">
        <f t="shared" si="2"/>
        <v>1.2</v>
      </c>
      <c r="O17" s="13"/>
    </row>
    <row r="18" spans="1:15" s="44" customFormat="1" x14ac:dyDescent="0.25">
      <c r="A18" s="26" t="s">
        <v>190</v>
      </c>
      <c r="B18" s="39">
        <f t="shared" si="3"/>
        <v>12</v>
      </c>
      <c r="C18" s="40" t="s">
        <v>6</v>
      </c>
      <c r="D18" s="40" t="s">
        <v>4</v>
      </c>
      <c r="E18" s="40"/>
      <c r="F18" s="41">
        <v>180</v>
      </c>
      <c r="G18" s="41">
        <v>140</v>
      </c>
      <c r="H18" s="41">
        <v>20</v>
      </c>
      <c r="I18" s="41"/>
      <c r="J18" s="42">
        <f t="shared" si="0"/>
        <v>216</v>
      </c>
      <c r="K18" s="42">
        <f t="shared" si="1"/>
        <v>168</v>
      </c>
      <c r="L18" s="42">
        <f t="shared" si="4"/>
        <v>36.75</v>
      </c>
      <c r="M18" s="42"/>
      <c r="N18" s="43">
        <f t="shared" si="2"/>
        <v>1.2</v>
      </c>
      <c r="O18" s="13"/>
    </row>
    <row r="19" spans="1:15" s="44" customFormat="1" x14ac:dyDescent="0.25">
      <c r="A19" s="26" t="s">
        <v>191</v>
      </c>
      <c r="B19" s="39">
        <f t="shared" si="3"/>
        <v>13</v>
      </c>
      <c r="C19" s="40" t="s">
        <v>7</v>
      </c>
      <c r="D19" s="40" t="s">
        <v>28</v>
      </c>
      <c r="E19" s="40" t="s">
        <v>29</v>
      </c>
      <c r="F19" s="41">
        <v>180</v>
      </c>
      <c r="G19" s="41">
        <v>140</v>
      </c>
      <c r="H19" s="41">
        <v>20</v>
      </c>
      <c r="I19" s="41"/>
      <c r="J19" s="42">
        <f t="shared" si="0"/>
        <v>216</v>
      </c>
      <c r="K19" s="42">
        <f t="shared" si="1"/>
        <v>168</v>
      </c>
      <c r="L19" s="42">
        <f t="shared" si="4"/>
        <v>36.75</v>
      </c>
      <c r="M19" s="42"/>
      <c r="N19" s="43">
        <f t="shared" si="2"/>
        <v>1.2</v>
      </c>
      <c r="O19" s="13"/>
    </row>
    <row r="20" spans="1:15" s="44" customFormat="1" x14ac:dyDescent="0.25">
      <c r="A20" s="26" t="s">
        <v>192</v>
      </c>
      <c r="B20" s="39">
        <f t="shared" si="3"/>
        <v>14</v>
      </c>
      <c r="C20" s="40" t="s">
        <v>30</v>
      </c>
      <c r="D20" s="40" t="s">
        <v>4</v>
      </c>
      <c r="E20" s="40"/>
      <c r="F20" s="41">
        <v>180</v>
      </c>
      <c r="G20" s="41">
        <v>140</v>
      </c>
      <c r="H20" s="41">
        <v>20</v>
      </c>
      <c r="I20" s="41"/>
      <c r="J20" s="42">
        <f t="shared" si="0"/>
        <v>216</v>
      </c>
      <c r="K20" s="42">
        <f t="shared" si="1"/>
        <v>168</v>
      </c>
      <c r="L20" s="42">
        <f t="shared" si="4"/>
        <v>36.75</v>
      </c>
      <c r="M20" s="42"/>
      <c r="N20" s="43">
        <f t="shared" si="2"/>
        <v>1.2</v>
      </c>
      <c r="O20" s="13"/>
    </row>
    <row r="21" spans="1:15" s="44" customFormat="1" x14ac:dyDescent="0.25">
      <c r="A21" s="26" t="s">
        <v>193</v>
      </c>
      <c r="B21" s="39">
        <f t="shared" si="3"/>
        <v>15</v>
      </c>
      <c r="C21" s="40" t="s">
        <v>31</v>
      </c>
      <c r="D21" s="40" t="s">
        <v>4</v>
      </c>
      <c r="E21" s="40"/>
      <c r="F21" s="41">
        <v>180</v>
      </c>
      <c r="G21" s="41">
        <v>140</v>
      </c>
      <c r="H21" s="41">
        <v>20</v>
      </c>
      <c r="I21" s="41"/>
      <c r="J21" s="42">
        <f t="shared" si="0"/>
        <v>216</v>
      </c>
      <c r="K21" s="42">
        <f t="shared" si="1"/>
        <v>168</v>
      </c>
      <c r="L21" s="42">
        <f t="shared" si="4"/>
        <v>36.75</v>
      </c>
      <c r="M21" s="42"/>
      <c r="N21" s="43">
        <f t="shared" si="2"/>
        <v>1.2</v>
      </c>
      <c r="O21" s="13"/>
    </row>
    <row r="22" spans="1:15" s="44" customFormat="1" x14ac:dyDescent="0.25">
      <c r="A22" s="26" t="s">
        <v>194</v>
      </c>
      <c r="B22" s="39">
        <f t="shared" si="3"/>
        <v>16</v>
      </c>
      <c r="C22" s="40" t="s">
        <v>32</v>
      </c>
      <c r="D22" s="40" t="s">
        <v>28</v>
      </c>
      <c r="E22" s="40" t="s">
        <v>33</v>
      </c>
      <c r="F22" s="41">
        <v>180</v>
      </c>
      <c r="G22" s="41">
        <v>140</v>
      </c>
      <c r="H22" s="41">
        <v>20</v>
      </c>
      <c r="I22" s="41"/>
      <c r="J22" s="42">
        <f t="shared" si="0"/>
        <v>216</v>
      </c>
      <c r="K22" s="42">
        <f t="shared" si="1"/>
        <v>168</v>
      </c>
      <c r="L22" s="42">
        <f t="shared" si="4"/>
        <v>36.75</v>
      </c>
      <c r="M22" s="42"/>
      <c r="N22" s="43">
        <f t="shared" si="2"/>
        <v>1.2</v>
      </c>
      <c r="O22" s="13"/>
    </row>
    <row r="23" spans="1:15" s="44" customFormat="1" x14ac:dyDescent="0.25">
      <c r="A23" s="26" t="s">
        <v>195</v>
      </c>
      <c r="B23" s="39">
        <f t="shared" si="3"/>
        <v>17</v>
      </c>
      <c r="C23" s="40" t="s">
        <v>34</v>
      </c>
      <c r="D23" s="40" t="s">
        <v>35</v>
      </c>
      <c r="E23" s="40" t="s">
        <v>36</v>
      </c>
      <c r="F23" s="41">
        <v>180</v>
      </c>
      <c r="G23" s="41">
        <v>140</v>
      </c>
      <c r="H23" s="41">
        <v>20</v>
      </c>
      <c r="I23" s="41"/>
      <c r="J23" s="42">
        <f t="shared" si="0"/>
        <v>216</v>
      </c>
      <c r="K23" s="42">
        <f t="shared" si="1"/>
        <v>168</v>
      </c>
      <c r="L23" s="42">
        <f t="shared" si="4"/>
        <v>36.75</v>
      </c>
      <c r="M23" s="42"/>
      <c r="N23" s="43">
        <f t="shared" si="2"/>
        <v>1.2</v>
      </c>
      <c r="O23" s="13"/>
    </row>
    <row r="24" spans="1:15" s="44" customFormat="1" x14ac:dyDescent="0.25">
      <c r="A24" s="26" t="s">
        <v>196</v>
      </c>
      <c r="B24" s="39">
        <f t="shared" si="3"/>
        <v>18</v>
      </c>
      <c r="C24" s="40" t="s">
        <v>37</v>
      </c>
      <c r="D24" s="40" t="s">
        <v>35</v>
      </c>
      <c r="E24" s="40" t="s">
        <v>36</v>
      </c>
      <c r="F24" s="41">
        <v>180</v>
      </c>
      <c r="G24" s="41">
        <v>140</v>
      </c>
      <c r="H24" s="41">
        <v>20</v>
      </c>
      <c r="I24" s="41"/>
      <c r="J24" s="42">
        <f t="shared" si="0"/>
        <v>216</v>
      </c>
      <c r="K24" s="42">
        <f t="shared" si="1"/>
        <v>168</v>
      </c>
      <c r="L24" s="42">
        <f t="shared" si="4"/>
        <v>36.75</v>
      </c>
      <c r="M24" s="42"/>
      <c r="N24" s="43">
        <f t="shared" si="2"/>
        <v>1.2</v>
      </c>
      <c r="O24" s="13"/>
    </row>
    <row r="25" spans="1:15" s="44" customFormat="1" x14ac:dyDescent="0.25">
      <c r="A25" s="26" t="s">
        <v>197</v>
      </c>
      <c r="B25" s="39">
        <f t="shared" si="3"/>
        <v>19</v>
      </c>
      <c r="C25" s="40" t="s">
        <v>38</v>
      </c>
      <c r="D25" s="40" t="s">
        <v>35</v>
      </c>
      <c r="E25" s="40" t="s">
        <v>36</v>
      </c>
      <c r="F25" s="41">
        <v>180</v>
      </c>
      <c r="G25" s="41">
        <v>140</v>
      </c>
      <c r="H25" s="41">
        <v>20</v>
      </c>
      <c r="I25" s="41"/>
      <c r="J25" s="42">
        <f t="shared" si="0"/>
        <v>216</v>
      </c>
      <c r="K25" s="42">
        <f t="shared" si="1"/>
        <v>168</v>
      </c>
      <c r="L25" s="42">
        <f t="shared" si="4"/>
        <v>36.75</v>
      </c>
      <c r="M25" s="42"/>
      <c r="N25" s="43">
        <f t="shared" si="2"/>
        <v>1.2</v>
      </c>
      <c r="O25" s="13"/>
    </row>
    <row r="26" spans="1:15" s="44" customFormat="1" x14ac:dyDescent="0.25">
      <c r="A26" s="26" t="s">
        <v>230</v>
      </c>
      <c r="B26" s="39">
        <f t="shared" si="3"/>
        <v>20</v>
      </c>
      <c r="C26" s="40" t="s">
        <v>39</v>
      </c>
      <c r="D26" s="40" t="s">
        <v>14</v>
      </c>
      <c r="E26" s="40" t="s">
        <v>40</v>
      </c>
      <c r="F26" s="41">
        <v>180</v>
      </c>
      <c r="G26" s="41">
        <v>140</v>
      </c>
      <c r="H26" s="41">
        <v>20</v>
      </c>
      <c r="I26" s="41"/>
      <c r="J26" s="42">
        <f t="shared" si="0"/>
        <v>216</v>
      </c>
      <c r="K26" s="42">
        <f t="shared" si="1"/>
        <v>168</v>
      </c>
      <c r="L26" s="42">
        <f t="shared" si="4"/>
        <v>36.75</v>
      </c>
      <c r="M26" s="42"/>
      <c r="N26" s="43">
        <f t="shared" si="2"/>
        <v>1.2</v>
      </c>
      <c r="O26" s="13"/>
    </row>
    <row r="27" spans="1:15" s="44" customFormat="1" x14ac:dyDescent="0.25">
      <c r="A27" s="26" t="s">
        <v>198</v>
      </c>
      <c r="B27" s="39">
        <f t="shared" si="3"/>
        <v>21</v>
      </c>
      <c r="C27" s="40" t="s">
        <v>41</v>
      </c>
      <c r="D27" s="40" t="s">
        <v>4</v>
      </c>
      <c r="E27" s="40"/>
      <c r="F27" s="41">
        <v>180</v>
      </c>
      <c r="G27" s="41">
        <v>140</v>
      </c>
      <c r="H27" s="41">
        <v>20</v>
      </c>
      <c r="I27" s="41"/>
      <c r="J27" s="42">
        <f t="shared" si="0"/>
        <v>216</v>
      </c>
      <c r="K27" s="42">
        <f t="shared" si="1"/>
        <v>168</v>
      </c>
      <c r="L27" s="42">
        <f t="shared" si="4"/>
        <v>36.75</v>
      </c>
      <c r="M27" s="42"/>
      <c r="N27" s="43">
        <f t="shared" si="2"/>
        <v>1.2</v>
      </c>
      <c r="O27" s="13"/>
    </row>
    <row r="28" spans="1:15" s="44" customFormat="1" x14ac:dyDescent="0.25">
      <c r="A28" s="26" t="s">
        <v>199</v>
      </c>
      <c r="B28" s="39">
        <f t="shared" si="3"/>
        <v>22</v>
      </c>
      <c r="C28" s="40" t="s">
        <v>28</v>
      </c>
      <c r="D28" s="40" t="s">
        <v>42</v>
      </c>
      <c r="E28" s="40" t="s">
        <v>43</v>
      </c>
      <c r="F28" s="41">
        <v>180</v>
      </c>
      <c r="G28" s="41">
        <v>140</v>
      </c>
      <c r="H28" s="41">
        <v>20</v>
      </c>
      <c r="I28" s="41"/>
      <c r="J28" s="42">
        <f t="shared" si="0"/>
        <v>216</v>
      </c>
      <c r="K28" s="42">
        <f t="shared" si="1"/>
        <v>168</v>
      </c>
      <c r="L28" s="42">
        <f t="shared" si="4"/>
        <v>36.75</v>
      </c>
      <c r="M28" s="42"/>
      <c r="N28" s="43">
        <f t="shared" si="2"/>
        <v>1.2</v>
      </c>
      <c r="O28" s="13"/>
    </row>
    <row r="29" spans="1:15" s="44" customFormat="1" x14ac:dyDescent="0.25">
      <c r="A29" s="26" t="s">
        <v>200</v>
      </c>
      <c r="B29" s="39">
        <f t="shared" si="3"/>
        <v>23</v>
      </c>
      <c r="C29" s="40" t="s">
        <v>28</v>
      </c>
      <c r="D29" s="40" t="s">
        <v>43</v>
      </c>
      <c r="E29" s="40" t="s">
        <v>44</v>
      </c>
      <c r="F29" s="41">
        <v>180</v>
      </c>
      <c r="G29" s="41">
        <v>140</v>
      </c>
      <c r="H29" s="41">
        <v>20</v>
      </c>
      <c r="I29" s="41"/>
      <c r="J29" s="42">
        <f t="shared" si="0"/>
        <v>216</v>
      </c>
      <c r="K29" s="42">
        <f t="shared" si="1"/>
        <v>168</v>
      </c>
      <c r="L29" s="42">
        <f t="shared" si="4"/>
        <v>36.75</v>
      </c>
      <c r="M29" s="42"/>
      <c r="N29" s="43">
        <f t="shared" si="2"/>
        <v>1.2</v>
      </c>
      <c r="O29" s="13"/>
    </row>
    <row r="30" spans="1:15" s="44" customFormat="1" x14ac:dyDescent="0.25">
      <c r="A30" s="26" t="s">
        <v>201</v>
      </c>
      <c r="B30" s="39">
        <f t="shared" si="3"/>
        <v>24</v>
      </c>
      <c r="C30" s="40" t="s">
        <v>45</v>
      </c>
      <c r="D30" s="40" t="s">
        <v>46</v>
      </c>
      <c r="E30" s="40" t="s">
        <v>43</v>
      </c>
      <c r="F30" s="41">
        <v>180</v>
      </c>
      <c r="G30" s="41">
        <v>140</v>
      </c>
      <c r="H30" s="41">
        <v>20</v>
      </c>
      <c r="I30" s="41"/>
      <c r="J30" s="42">
        <f t="shared" si="0"/>
        <v>216</v>
      </c>
      <c r="K30" s="42">
        <f t="shared" si="1"/>
        <v>168</v>
      </c>
      <c r="L30" s="42">
        <f t="shared" si="4"/>
        <v>36.75</v>
      </c>
      <c r="M30" s="42"/>
      <c r="N30" s="43">
        <f t="shared" si="2"/>
        <v>1.2</v>
      </c>
      <c r="O30" s="13"/>
    </row>
    <row r="31" spans="1:15" s="44" customFormat="1" x14ac:dyDescent="0.25">
      <c r="A31" s="26" t="s">
        <v>202</v>
      </c>
      <c r="B31" s="39">
        <f t="shared" si="3"/>
        <v>25</v>
      </c>
      <c r="C31" s="40" t="s">
        <v>45</v>
      </c>
      <c r="D31" s="40" t="s">
        <v>43</v>
      </c>
      <c r="E31" s="40" t="s">
        <v>47</v>
      </c>
      <c r="F31" s="41">
        <v>180</v>
      </c>
      <c r="G31" s="41">
        <v>140</v>
      </c>
      <c r="H31" s="41">
        <v>20</v>
      </c>
      <c r="I31" s="41"/>
      <c r="J31" s="42">
        <f t="shared" si="0"/>
        <v>216</v>
      </c>
      <c r="K31" s="42">
        <f t="shared" si="1"/>
        <v>168</v>
      </c>
      <c r="L31" s="42">
        <f t="shared" si="4"/>
        <v>36.75</v>
      </c>
      <c r="M31" s="42"/>
      <c r="N31" s="43">
        <f t="shared" si="2"/>
        <v>1.2</v>
      </c>
      <c r="O31" s="13"/>
    </row>
    <row r="32" spans="1:15" s="44" customFormat="1" x14ac:dyDescent="0.25">
      <c r="A32" s="26" t="s">
        <v>203</v>
      </c>
      <c r="B32" s="39">
        <f t="shared" si="3"/>
        <v>26</v>
      </c>
      <c r="C32" s="40" t="s">
        <v>48</v>
      </c>
      <c r="D32" s="40" t="s">
        <v>42</v>
      </c>
      <c r="E32" s="40" t="s">
        <v>43</v>
      </c>
      <c r="F32" s="41">
        <v>180</v>
      </c>
      <c r="G32" s="41">
        <v>140</v>
      </c>
      <c r="H32" s="41">
        <v>20</v>
      </c>
      <c r="I32" s="41"/>
      <c r="J32" s="42">
        <f t="shared" si="0"/>
        <v>216</v>
      </c>
      <c r="K32" s="42">
        <f t="shared" si="1"/>
        <v>168</v>
      </c>
      <c r="L32" s="42">
        <f t="shared" si="4"/>
        <v>36.75</v>
      </c>
      <c r="M32" s="42"/>
      <c r="N32" s="43">
        <f t="shared" si="2"/>
        <v>1.2</v>
      </c>
      <c r="O32" s="13"/>
    </row>
    <row r="33" spans="1:15" s="44" customFormat="1" x14ac:dyDescent="0.25">
      <c r="A33" s="26" t="s">
        <v>204</v>
      </c>
      <c r="B33" s="39">
        <f t="shared" si="3"/>
        <v>27</v>
      </c>
      <c r="C33" s="40" t="s">
        <v>48</v>
      </c>
      <c r="D33" s="40" t="s">
        <v>43</v>
      </c>
      <c r="E33" s="40" t="s">
        <v>47</v>
      </c>
      <c r="F33" s="41">
        <v>180</v>
      </c>
      <c r="G33" s="41">
        <v>140</v>
      </c>
      <c r="H33" s="41">
        <v>20</v>
      </c>
      <c r="I33" s="41"/>
      <c r="J33" s="42">
        <f t="shared" si="0"/>
        <v>216</v>
      </c>
      <c r="K33" s="42">
        <f t="shared" si="1"/>
        <v>168</v>
      </c>
      <c r="L33" s="42">
        <f t="shared" si="4"/>
        <v>36.75</v>
      </c>
      <c r="M33" s="42"/>
      <c r="N33" s="43">
        <f t="shared" si="2"/>
        <v>1.2</v>
      </c>
      <c r="O33" s="13"/>
    </row>
    <row r="34" spans="1:15" s="44" customFormat="1" x14ac:dyDescent="0.25">
      <c r="A34" s="26" t="s">
        <v>205</v>
      </c>
      <c r="B34" s="39">
        <f t="shared" si="3"/>
        <v>28</v>
      </c>
      <c r="C34" s="40" t="s">
        <v>49</v>
      </c>
      <c r="D34" s="40" t="s">
        <v>4</v>
      </c>
      <c r="E34" s="40"/>
      <c r="F34" s="41">
        <v>180</v>
      </c>
      <c r="G34" s="41">
        <v>140</v>
      </c>
      <c r="H34" s="41">
        <v>20</v>
      </c>
      <c r="I34" s="41"/>
      <c r="J34" s="42">
        <f t="shared" si="0"/>
        <v>216</v>
      </c>
      <c r="K34" s="42">
        <f t="shared" si="1"/>
        <v>168</v>
      </c>
      <c r="L34" s="42">
        <f t="shared" si="4"/>
        <v>36.75</v>
      </c>
      <c r="M34" s="42"/>
      <c r="N34" s="43">
        <f t="shared" si="2"/>
        <v>1.2</v>
      </c>
      <c r="O34" s="13"/>
    </row>
    <row r="35" spans="1:15" s="44" customFormat="1" x14ac:dyDescent="0.25">
      <c r="A35" s="26" t="s">
        <v>206</v>
      </c>
      <c r="B35" s="39">
        <f t="shared" si="3"/>
        <v>29</v>
      </c>
      <c r="C35" s="40" t="s">
        <v>50</v>
      </c>
      <c r="D35" s="40" t="s">
        <v>51</v>
      </c>
      <c r="E35" s="40" t="s">
        <v>52</v>
      </c>
      <c r="F35" s="41">
        <v>180</v>
      </c>
      <c r="G35" s="41">
        <v>140</v>
      </c>
      <c r="H35" s="41">
        <v>20</v>
      </c>
      <c r="I35" s="41"/>
      <c r="J35" s="42">
        <f t="shared" si="0"/>
        <v>216</v>
      </c>
      <c r="K35" s="42">
        <f t="shared" si="1"/>
        <v>168</v>
      </c>
      <c r="L35" s="42">
        <f t="shared" si="4"/>
        <v>36.75</v>
      </c>
      <c r="M35" s="42"/>
      <c r="N35" s="43">
        <f t="shared" si="2"/>
        <v>1.2</v>
      </c>
      <c r="O35" s="13"/>
    </row>
    <row r="36" spans="1:15" s="44" customFormat="1" x14ac:dyDescent="0.25">
      <c r="A36" s="26" t="s">
        <v>207</v>
      </c>
      <c r="B36" s="39">
        <f t="shared" si="3"/>
        <v>30</v>
      </c>
      <c r="C36" s="40" t="s">
        <v>53</v>
      </c>
      <c r="D36" s="40" t="s">
        <v>54</v>
      </c>
      <c r="E36" s="40" t="s">
        <v>47</v>
      </c>
      <c r="F36" s="41">
        <v>180</v>
      </c>
      <c r="G36" s="41">
        <v>140</v>
      </c>
      <c r="H36" s="41">
        <v>20</v>
      </c>
      <c r="I36" s="41"/>
      <c r="J36" s="42">
        <f t="shared" si="0"/>
        <v>216</v>
      </c>
      <c r="K36" s="42">
        <f t="shared" si="1"/>
        <v>168</v>
      </c>
      <c r="L36" s="42">
        <f t="shared" si="4"/>
        <v>36.75</v>
      </c>
      <c r="M36" s="42"/>
      <c r="N36" s="43">
        <f t="shared" si="2"/>
        <v>1.2</v>
      </c>
      <c r="O36" s="13"/>
    </row>
    <row r="37" spans="1:15" s="44" customFormat="1" x14ac:dyDescent="0.25">
      <c r="A37" s="26" t="s">
        <v>208</v>
      </c>
      <c r="B37" s="39">
        <f t="shared" si="3"/>
        <v>31</v>
      </c>
      <c r="C37" s="40" t="s">
        <v>55</v>
      </c>
      <c r="D37" s="40" t="s">
        <v>54</v>
      </c>
      <c r="E37" s="40" t="s">
        <v>47</v>
      </c>
      <c r="F37" s="41">
        <v>180</v>
      </c>
      <c r="G37" s="41">
        <v>140</v>
      </c>
      <c r="H37" s="41">
        <v>20</v>
      </c>
      <c r="I37" s="41"/>
      <c r="J37" s="42">
        <f t="shared" si="0"/>
        <v>216</v>
      </c>
      <c r="K37" s="42">
        <f t="shared" si="1"/>
        <v>168</v>
      </c>
      <c r="L37" s="42">
        <f t="shared" si="4"/>
        <v>36.75</v>
      </c>
      <c r="M37" s="42"/>
      <c r="N37" s="43">
        <f t="shared" si="2"/>
        <v>1.2</v>
      </c>
      <c r="O37" s="13"/>
    </row>
    <row r="38" spans="1:15" s="44" customFormat="1" x14ac:dyDescent="0.25">
      <c r="A38" s="26" t="s">
        <v>209</v>
      </c>
      <c r="B38" s="39">
        <f t="shared" si="3"/>
        <v>32</v>
      </c>
      <c r="C38" s="40" t="s">
        <v>56</v>
      </c>
      <c r="D38" s="40" t="s">
        <v>42</v>
      </c>
      <c r="E38" s="40" t="s">
        <v>57</v>
      </c>
      <c r="F38" s="41">
        <v>180</v>
      </c>
      <c r="G38" s="41">
        <v>140</v>
      </c>
      <c r="H38" s="41">
        <v>20</v>
      </c>
      <c r="I38" s="41"/>
      <c r="J38" s="42">
        <f t="shared" si="0"/>
        <v>216</v>
      </c>
      <c r="K38" s="42">
        <f t="shared" si="1"/>
        <v>168</v>
      </c>
      <c r="L38" s="42">
        <f t="shared" si="4"/>
        <v>36.75</v>
      </c>
      <c r="M38" s="42"/>
      <c r="N38" s="43">
        <f t="shared" si="2"/>
        <v>1.2</v>
      </c>
      <c r="O38" s="13"/>
    </row>
    <row r="39" spans="1:15" s="44" customFormat="1" x14ac:dyDescent="0.25">
      <c r="A39" s="26" t="s">
        <v>210</v>
      </c>
      <c r="B39" s="39">
        <f t="shared" si="3"/>
        <v>33</v>
      </c>
      <c r="C39" s="40" t="s">
        <v>58</v>
      </c>
      <c r="D39" s="40" t="s">
        <v>52</v>
      </c>
      <c r="E39" s="40" t="s">
        <v>59</v>
      </c>
      <c r="F39" s="41">
        <v>180</v>
      </c>
      <c r="G39" s="41">
        <v>140</v>
      </c>
      <c r="H39" s="41">
        <v>20</v>
      </c>
      <c r="I39" s="41"/>
      <c r="J39" s="42">
        <f t="shared" ref="J39:J70" si="5">F39*1.2</f>
        <v>216</v>
      </c>
      <c r="K39" s="42">
        <f t="shared" ref="K39:K70" si="6">G39*1.2</f>
        <v>168</v>
      </c>
      <c r="L39" s="42">
        <f t="shared" si="4"/>
        <v>36.75</v>
      </c>
      <c r="M39" s="42"/>
      <c r="N39" s="43">
        <f t="shared" ref="N39:N70" si="7">J39/F39</f>
        <v>1.2</v>
      </c>
      <c r="O39" s="13"/>
    </row>
    <row r="40" spans="1:15" s="44" customFormat="1" ht="31.5" x14ac:dyDescent="0.25">
      <c r="A40" s="26" t="s">
        <v>211</v>
      </c>
      <c r="B40" s="39">
        <f t="shared" si="3"/>
        <v>34</v>
      </c>
      <c r="C40" s="40" t="s">
        <v>60</v>
      </c>
      <c r="D40" s="40" t="s">
        <v>52</v>
      </c>
      <c r="E40" s="40" t="s">
        <v>61</v>
      </c>
      <c r="F40" s="41">
        <v>180</v>
      </c>
      <c r="G40" s="41">
        <v>140</v>
      </c>
      <c r="H40" s="41">
        <v>20</v>
      </c>
      <c r="I40" s="41"/>
      <c r="J40" s="42">
        <f t="shared" si="5"/>
        <v>216</v>
      </c>
      <c r="K40" s="42">
        <f t="shared" si="6"/>
        <v>168</v>
      </c>
      <c r="L40" s="42">
        <f t="shared" si="4"/>
        <v>36.75</v>
      </c>
      <c r="M40" s="42"/>
      <c r="N40" s="43">
        <f t="shared" si="7"/>
        <v>1.2</v>
      </c>
      <c r="O40" s="13"/>
    </row>
    <row r="41" spans="1:15" s="44" customFormat="1" x14ac:dyDescent="0.25">
      <c r="A41" s="26" t="s">
        <v>212</v>
      </c>
      <c r="B41" s="39">
        <f t="shared" si="3"/>
        <v>35</v>
      </c>
      <c r="C41" s="40" t="s">
        <v>62</v>
      </c>
      <c r="D41" s="40" t="s">
        <v>52</v>
      </c>
      <c r="E41" s="40" t="s">
        <v>59</v>
      </c>
      <c r="F41" s="41">
        <v>180</v>
      </c>
      <c r="G41" s="41">
        <v>140</v>
      </c>
      <c r="H41" s="41">
        <v>20</v>
      </c>
      <c r="I41" s="41"/>
      <c r="J41" s="42">
        <f t="shared" si="5"/>
        <v>216</v>
      </c>
      <c r="K41" s="42">
        <f t="shared" si="6"/>
        <v>168</v>
      </c>
      <c r="L41" s="42">
        <f t="shared" si="4"/>
        <v>36.75</v>
      </c>
      <c r="M41" s="42"/>
      <c r="N41" s="43">
        <f t="shared" si="7"/>
        <v>1.2</v>
      </c>
      <c r="O41" s="13"/>
    </row>
    <row r="42" spans="1:15" s="44" customFormat="1" x14ac:dyDescent="0.25">
      <c r="A42" s="26" t="s">
        <v>213</v>
      </c>
      <c r="B42" s="39">
        <f t="shared" si="3"/>
        <v>36</v>
      </c>
      <c r="C42" s="40" t="s">
        <v>33</v>
      </c>
      <c r="D42" s="40" t="s">
        <v>42</v>
      </c>
      <c r="E42" s="40" t="s">
        <v>43</v>
      </c>
      <c r="F42" s="41">
        <v>180</v>
      </c>
      <c r="G42" s="41">
        <v>140</v>
      </c>
      <c r="H42" s="41">
        <v>20</v>
      </c>
      <c r="I42" s="41"/>
      <c r="J42" s="42">
        <f t="shared" si="5"/>
        <v>216</v>
      </c>
      <c r="K42" s="42">
        <f t="shared" si="6"/>
        <v>168</v>
      </c>
      <c r="L42" s="42">
        <f t="shared" si="4"/>
        <v>36.75</v>
      </c>
      <c r="M42" s="42"/>
      <c r="N42" s="43">
        <f t="shared" si="7"/>
        <v>1.2</v>
      </c>
      <c r="O42" s="13"/>
    </row>
    <row r="43" spans="1:15" s="44" customFormat="1" x14ac:dyDescent="0.25">
      <c r="A43" s="26" t="s">
        <v>214</v>
      </c>
      <c r="B43" s="39">
        <f t="shared" si="3"/>
        <v>37</v>
      </c>
      <c r="C43" s="40" t="s">
        <v>33</v>
      </c>
      <c r="D43" s="40" t="s">
        <v>43</v>
      </c>
      <c r="E43" s="40" t="s">
        <v>47</v>
      </c>
      <c r="F43" s="41">
        <v>180</v>
      </c>
      <c r="G43" s="41">
        <v>140</v>
      </c>
      <c r="H43" s="41">
        <v>20</v>
      </c>
      <c r="I43" s="41"/>
      <c r="J43" s="42">
        <f t="shared" si="5"/>
        <v>216</v>
      </c>
      <c r="K43" s="42">
        <f t="shared" si="6"/>
        <v>168</v>
      </c>
      <c r="L43" s="42">
        <f t="shared" si="4"/>
        <v>36.75</v>
      </c>
      <c r="M43" s="42"/>
      <c r="N43" s="43">
        <f t="shared" si="7"/>
        <v>1.2</v>
      </c>
      <c r="O43" s="13"/>
    </row>
    <row r="44" spans="1:15" s="44" customFormat="1" x14ac:dyDescent="0.25">
      <c r="A44" s="26" t="s">
        <v>215</v>
      </c>
      <c r="B44" s="39">
        <f t="shared" si="3"/>
        <v>38</v>
      </c>
      <c r="C44" s="40" t="s">
        <v>63</v>
      </c>
      <c r="D44" s="40" t="s">
        <v>10</v>
      </c>
      <c r="E44" s="45" t="s">
        <v>43</v>
      </c>
      <c r="F44" s="41">
        <v>180</v>
      </c>
      <c r="G44" s="41">
        <v>140</v>
      </c>
      <c r="H44" s="41">
        <v>20</v>
      </c>
      <c r="I44" s="41"/>
      <c r="J44" s="42">
        <f t="shared" si="5"/>
        <v>216</v>
      </c>
      <c r="K44" s="42">
        <f t="shared" si="6"/>
        <v>168</v>
      </c>
      <c r="L44" s="42">
        <f t="shared" si="4"/>
        <v>36.75</v>
      </c>
      <c r="M44" s="42"/>
      <c r="N44" s="43">
        <f t="shared" si="7"/>
        <v>1.2</v>
      </c>
      <c r="O44" s="13"/>
    </row>
    <row r="45" spans="1:15" s="44" customFormat="1" x14ac:dyDescent="0.25">
      <c r="A45" s="26" t="s">
        <v>283</v>
      </c>
      <c r="B45" s="39">
        <f t="shared" si="3"/>
        <v>39</v>
      </c>
      <c r="C45" s="40" t="s">
        <v>63</v>
      </c>
      <c r="D45" s="45" t="s">
        <v>43</v>
      </c>
      <c r="E45" s="45" t="s">
        <v>47</v>
      </c>
      <c r="F45" s="41">
        <v>180</v>
      </c>
      <c r="G45" s="41">
        <v>140</v>
      </c>
      <c r="H45" s="41">
        <v>20</v>
      </c>
      <c r="I45" s="41"/>
      <c r="J45" s="42">
        <f t="shared" si="5"/>
        <v>216</v>
      </c>
      <c r="K45" s="42">
        <f t="shared" si="6"/>
        <v>168</v>
      </c>
      <c r="L45" s="42">
        <f t="shared" si="4"/>
        <v>36.75</v>
      </c>
      <c r="M45" s="42"/>
      <c r="N45" s="43">
        <f t="shared" si="7"/>
        <v>1.2</v>
      </c>
      <c r="O45" s="13"/>
    </row>
    <row r="46" spans="1:15" s="44" customFormat="1" x14ac:dyDescent="0.25">
      <c r="A46" s="26" t="s">
        <v>216</v>
      </c>
      <c r="B46" s="39">
        <f t="shared" si="3"/>
        <v>40</v>
      </c>
      <c r="C46" s="40" t="s">
        <v>8</v>
      </c>
      <c r="D46" s="40" t="s">
        <v>10</v>
      </c>
      <c r="E46" s="40" t="s">
        <v>7</v>
      </c>
      <c r="F46" s="41">
        <v>180</v>
      </c>
      <c r="G46" s="41">
        <v>140</v>
      </c>
      <c r="H46" s="41">
        <v>20</v>
      </c>
      <c r="I46" s="41"/>
      <c r="J46" s="42">
        <f t="shared" si="5"/>
        <v>216</v>
      </c>
      <c r="K46" s="42">
        <f t="shared" si="6"/>
        <v>168</v>
      </c>
      <c r="L46" s="42">
        <f t="shared" si="4"/>
        <v>36.75</v>
      </c>
      <c r="M46" s="42"/>
      <c r="N46" s="43">
        <f t="shared" si="7"/>
        <v>1.2</v>
      </c>
      <c r="O46" s="13"/>
    </row>
    <row r="47" spans="1:15" s="44" customFormat="1" x14ac:dyDescent="0.25">
      <c r="A47" s="26" t="s">
        <v>217</v>
      </c>
      <c r="B47" s="39">
        <f t="shared" si="3"/>
        <v>41</v>
      </c>
      <c r="C47" s="40" t="s">
        <v>64</v>
      </c>
      <c r="D47" s="40" t="s">
        <v>4</v>
      </c>
      <c r="E47" s="40"/>
      <c r="F47" s="41">
        <v>180</v>
      </c>
      <c r="G47" s="41">
        <v>140</v>
      </c>
      <c r="H47" s="41">
        <v>20</v>
      </c>
      <c r="I47" s="41"/>
      <c r="J47" s="42">
        <f t="shared" si="5"/>
        <v>216</v>
      </c>
      <c r="K47" s="42">
        <f t="shared" si="6"/>
        <v>168</v>
      </c>
      <c r="L47" s="42">
        <f t="shared" si="4"/>
        <v>36.75</v>
      </c>
      <c r="M47" s="42"/>
      <c r="N47" s="43">
        <f t="shared" si="7"/>
        <v>1.2</v>
      </c>
      <c r="O47" s="13"/>
    </row>
    <row r="48" spans="1:15" s="44" customFormat="1" x14ac:dyDescent="0.25">
      <c r="A48" s="26" t="s">
        <v>218</v>
      </c>
      <c r="B48" s="39">
        <f t="shared" si="3"/>
        <v>42</v>
      </c>
      <c r="C48" s="40" t="s">
        <v>65</v>
      </c>
      <c r="D48" s="40" t="s">
        <v>4</v>
      </c>
      <c r="E48" s="40"/>
      <c r="F48" s="41">
        <v>180</v>
      </c>
      <c r="G48" s="41">
        <v>140</v>
      </c>
      <c r="H48" s="41">
        <v>20</v>
      </c>
      <c r="I48" s="41"/>
      <c r="J48" s="42">
        <f t="shared" si="5"/>
        <v>216</v>
      </c>
      <c r="K48" s="42">
        <f t="shared" si="6"/>
        <v>168</v>
      </c>
      <c r="L48" s="42">
        <f t="shared" si="4"/>
        <v>36.75</v>
      </c>
      <c r="M48" s="42"/>
      <c r="N48" s="43">
        <f t="shared" si="7"/>
        <v>1.2</v>
      </c>
      <c r="O48" s="13"/>
    </row>
    <row r="49" spans="1:15" s="44" customFormat="1" x14ac:dyDescent="0.25">
      <c r="A49" s="26" t="s">
        <v>219</v>
      </c>
      <c r="B49" s="39">
        <f t="shared" si="3"/>
        <v>43</v>
      </c>
      <c r="C49" s="40" t="s">
        <v>66</v>
      </c>
      <c r="D49" s="40" t="s">
        <v>10</v>
      </c>
      <c r="E49" s="40" t="s">
        <v>6</v>
      </c>
      <c r="F49" s="41">
        <v>180</v>
      </c>
      <c r="G49" s="41">
        <v>140</v>
      </c>
      <c r="H49" s="41">
        <v>20</v>
      </c>
      <c r="I49" s="41"/>
      <c r="J49" s="42">
        <f t="shared" si="5"/>
        <v>216</v>
      </c>
      <c r="K49" s="42">
        <f t="shared" si="6"/>
        <v>168</v>
      </c>
      <c r="L49" s="42">
        <f t="shared" si="4"/>
        <v>36.75</v>
      </c>
      <c r="M49" s="42"/>
      <c r="N49" s="43">
        <f t="shared" si="7"/>
        <v>1.2</v>
      </c>
      <c r="O49" s="13"/>
    </row>
    <row r="50" spans="1:15" s="44" customFormat="1" x14ac:dyDescent="0.25">
      <c r="A50" s="26" t="s">
        <v>220</v>
      </c>
      <c r="B50" s="39">
        <f t="shared" si="3"/>
        <v>44</v>
      </c>
      <c r="C50" s="40" t="s">
        <v>67</v>
      </c>
      <c r="D50" s="40" t="s">
        <v>10</v>
      </c>
      <c r="E50" s="40" t="s">
        <v>6</v>
      </c>
      <c r="F50" s="41">
        <v>180</v>
      </c>
      <c r="G50" s="41">
        <v>140</v>
      </c>
      <c r="H50" s="41">
        <v>20</v>
      </c>
      <c r="I50" s="41"/>
      <c r="J50" s="42">
        <f t="shared" si="5"/>
        <v>216</v>
      </c>
      <c r="K50" s="42">
        <f t="shared" si="6"/>
        <v>168</v>
      </c>
      <c r="L50" s="42">
        <f t="shared" si="4"/>
        <v>36.75</v>
      </c>
      <c r="M50" s="42"/>
      <c r="N50" s="43">
        <f t="shared" si="7"/>
        <v>1.2</v>
      </c>
      <c r="O50" s="13"/>
    </row>
    <row r="51" spans="1:15" s="44" customFormat="1" x14ac:dyDescent="0.25">
      <c r="A51" s="26" t="s">
        <v>221</v>
      </c>
      <c r="B51" s="39">
        <f t="shared" si="3"/>
        <v>45</v>
      </c>
      <c r="C51" s="40" t="s">
        <v>68</v>
      </c>
      <c r="D51" s="40" t="s">
        <v>10</v>
      </c>
      <c r="E51" s="40" t="s">
        <v>69</v>
      </c>
      <c r="F51" s="41">
        <v>180</v>
      </c>
      <c r="G51" s="41">
        <v>140</v>
      </c>
      <c r="H51" s="41">
        <v>20</v>
      </c>
      <c r="I51" s="41"/>
      <c r="J51" s="42">
        <f t="shared" si="5"/>
        <v>216</v>
      </c>
      <c r="K51" s="42">
        <f t="shared" si="6"/>
        <v>168</v>
      </c>
      <c r="L51" s="42">
        <f t="shared" si="4"/>
        <v>36.75</v>
      </c>
      <c r="M51" s="42"/>
      <c r="N51" s="43">
        <f t="shared" si="7"/>
        <v>1.2</v>
      </c>
      <c r="O51" s="13"/>
    </row>
    <row r="52" spans="1:15" s="44" customFormat="1" x14ac:dyDescent="0.25">
      <c r="A52" s="26" t="s">
        <v>222</v>
      </c>
      <c r="B52" s="39">
        <f t="shared" si="3"/>
        <v>46</v>
      </c>
      <c r="C52" s="40" t="s">
        <v>68</v>
      </c>
      <c r="D52" s="40" t="s">
        <v>9</v>
      </c>
      <c r="E52" s="40"/>
      <c r="F52" s="41">
        <v>180</v>
      </c>
      <c r="G52" s="41">
        <v>140</v>
      </c>
      <c r="H52" s="41">
        <v>20</v>
      </c>
      <c r="I52" s="41"/>
      <c r="J52" s="42">
        <f t="shared" si="5"/>
        <v>216</v>
      </c>
      <c r="K52" s="42">
        <f t="shared" si="6"/>
        <v>168</v>
      </c>
      <c r="L52" s="42">
        <f t="shared" si="4"/>
        <v>36.75</v>
      </c>
      <c r="M52" s="42"/>
      <c r="N52" s="43">
        <f t="shared" si="7"/>
        <v>1.2</v>
      </c>
      <c r="O52" s="13"/>
    </row>
    <row r="53" spans="1:15" s="44" customFormat="1" x14ac:dyDescent="0.25">
      <c r="A53" s="26" t="s">
        <v>223</v>
      </c>
      <c r="B53" s="39">
        <f t="shared" si="3"/>
        <v>47</v>
      </c>
      <c r="C53" s="40" t="s">
        <v>70</v>
      </c>
      <c r="D53" s="40" t="s">
        <v>4</v>
      </c>
      <c r="E53" s="40"/>
      <c r="F53" s="41">
        <v>180</v>
      </c>
      <c r="G53" s="41">
        <v>140</v>
      </c>
      <c r="H53" s="41">
        <v>20</v>
      </c>
      <c r="I53" s="41"/>
      <c r="J53" s="42">
        <f t="shared" si="5"/>
        <v>216</v>
      </c>
      <c r="K53" s="42">
        <f t="shared" si="6"/>
        <v>168</v>
      </c>
      <c r="L53" s="42">
        <f t="shared" si="4"/>
        <v>36.75</v>
      </c>
      <c r="M53" s="42"/>
      <c r="N53" s="43">
        <f t="shared" si="7"/>
        <v>1.2</v>
      </c>
      <c r="O53" s="13"/>
    </row>
    <row r="54" spans="1:15" s="44" customFormat="1" x14ac:dyDescent="0.25">
      <c r="A54" s="26" t="s">
        <v>224</v>
      </c>
      <c r="B54" s="39">
        <f t="shared" si="3"/>
        <v>48</v>
      </c>
      <c r="C54" s="40" t="s">
        <v>71</v>
      </c>
      <c r="D54" s="40" t="s">
        <v>4</v>
      </c>
      <c r="E54" s="40"/>
      <c r="F54" s="41">
        <v>180</v>
      </c>
      <c r="G54" s="41">
        <v>140</v>
      </c>
      <c r="H54" s="41">
        <v>20</v>
      </c>
      <c r="I54" s="41"/>
      <c r="J54" s="42">
        <f t="shared" si="5"/>
        <v>216</v>
      </c>
      <c r="K54" s="42">
        <f t="shared" si="6"/>
        <v>168</v>
      </c>
      <c r="L54" s="42">
        <f t="shared" si="4"/>
        <v>36.75</v>
      </c>
      <c r="M54" s="42"/>
      <c r="N54" s="43">
        <f t="shared" si="7"/>
        <v>1.2</v>
      </c>
      <c r="O54" s="13"/>
    </row>
    <row r="55" spans="1:15" s="44" customFormat="1" x14ac:dyDescent="0.25">
      <c r="A55" s="26" t="s">
        <v>225</v>
      </c>
      <c r="B55" s="39">
        <f t="shared" si="3"/>
        <v>49</v>
      </c>
      <c r="C55" s="40" t="s">
        <v>14</v>
      </c>
      <c r="D55" s="40" t="s">
        <v>72</v>
      </c>
      <c r="E55" s="40" t="s">
        <v>73</v>
      </c>
      <c r="F55" s="41">
        <v>320</v>
      </c>
      <c r="G55" s="41">
        <v>240</v>
      </c>
      <c r="H55" s="41">
        <v>20</v>
      </c>
      <c r="I55" s="41"/>
      <c r="J55" s="42">
        <f t="shared" si="5"/>
        <v>384</v>
      </c>
      <c r="K55" s="42">
        <f t="shared" si="6"/>
        <v>288</v>
      </c>
      <c r="L55" s="42">
        <f>H55*$P$7</f>
        <v>49.333333333333336</v>
      </c>
      <c r="M55" s="42"/>
      <c r="N55" s="43">
        <f t="shared" si="7"/>
        <v>1.2</v>
      </c>
      <c r="O55" s="13"/>
    </row>
    <row r="56" spans="1:15" s="44" customFormat="1" x14ac:dyDescent="0.25">
      <c r="A56" s="26" t="s">
        <v>226</v>
      </c>
      <c r="B56" s="39">
        <f t="shared" si="3"/>
        <v>50</v>
      </c>
      <c r="C56" s="40" t="s">
        <v>14</v>
      </c>
      <c r="D56" s="40" t="s">
        <v>74</v>
      </c>
      <c r="E56" s="40" t="s">
        <v>75</v>
      </c>
      <c r="F56" s="41">
        <v>320</v>
      </c>
      <c r="G56" s="41">
        <v>240</v>
      </c>
      <c r="H56" s="41">
        <v>20</v>
      </c>
      <c r="I56" s="41"/>
      <c r="J56" s="42">
        <f t="shared" si="5"/>
        <v>384</v>
      </c>
      <c r="K56" s="42">
        <f t="shared" si="6"/>
        <v>288</v>
      </c>
      <c r="L56" s="42">
        <f>H56*$P$7</f>
        <v>49.333333333333336</v>
      </c>
      <c r="M56" s="42"/>
      <c r="N56" s="43">
        <f t="shared" si="7"/>
        <v>1.2</v>
      </c>
      <c r="O56" s="13"/>
    </row>
    <row r="57" spans="1:15" s="44" customFormat="1" ht="31.5" x14ac:dyDescent="0.25">
      <c r="A57" s="26" t="s">
        <v>227</v>
      </c>
      <c r="B57" s="39">
        <f t="shared" si="3"/>
        <v>51</v>
      </c>
      <c r="C57" s="40" t="s">
        <v>14</v>
      </c>
      <c r="D57" s="40" t="s">
        <v>76</v>
      </c>
      <c r="E57" s="40" t="s">
        <v>77</v>
      </c>
      <c r="F57" s="41">
        <v>320</v>
      </c>
      <c r="G57" s="41">
        <v>240</v>
      </c>
      <c r="H57" s="41">
        <v>20</v>
      </c>
      <c r="I57" s="41"/>
      <c r="J57" s="42">
        <f t="shared" si="5"/>
        <v>384</v>
      </c>
      <c r="K57" s="42">
        <f t="shared" si="6"/>
        <v>288</v>
      </c>
      <c r="L57" s="42">
        <f>H57*$P$7</f>
        <v>49.333333333333336</v>
      </c>
      <c r="M57" s="42"/>
      <c r="N57" s="43">
        <f t="shared" si="7"/>
        <v>1.2</v>
      </c>
      <c r="O57" s="13"/>
    </row>
    <row r="58" spans="1:15" s="50" customFormat="1" ht="47.25" x14ac:dyDescent="0.25">
      <c r="A58" s="26" t="s">
        <v>262</v>
      </c>
      <c r="B58" s="39">
        <f t="shared" si="3"/>
        <v>52</v>
      </c>
      <c r="C58" s="46" t="s">
        <v>78</v>
      </c>
      <c r="D58" s="46" t="s">
        <v>79</v>
      </c>
      <c r="E58" s="46" t="s">
        <v>80</v>
      </c>
      <c r="F58" s="47">
        <v>180</v>
      </c>
      <c r="G58" s="47">
        <v>140</v>
      </c>
      <c r="H58" s="47">
        <v>20</v>
      </c>
      <c r="I58" s="47">
        <v>30</v>
      </c>
      <c r="J58" s="48">
        <f t="shared" si="5"/>
        <v>216</v>
      </c>
      <c r="K58" s="48">
        <f t="shared" si="6"/>
        <v>168</v>
      </c>
      <c r="L58" s="48">
        <f t="shared" ref="L58:L114" si="8">J58*49/288</f>
        <v>36.75</v>
      </c>
      <c r="M58" s="48">
        <v>41.933333333333337</v>
      </c>
      <c r="N58" s="49">
        <f t="shared" si="7"/>
        <v>1.2</v>
      </c>
      <c r="O58" s="13">
        <f>74/30</f>
        <v>2.4666666666666668</v>
      </c>
    </row>
    <row r="59" spans="1:15" s="50" customFormat="1" ht="47.25" x14ac:dyDescent="0.25">
      <c r="A59" s="26" t="s">
        <v>263</v>
      </c>
      <c r="B59" s="39">
        <f t="shared" si="3"/>
        <v>53</v>
      </c>
      <c r="C59" s="46" t="s">
        <v>78</v>
      </c>
      <c r="D59" s="46" t="s">
        <v>81</v>
      </c>
      <c r="E59" s="46" t="s">
        <v>82</v>
      </c>
      <c r="F59" s="47">
        <v>180</v>
      </c>
      <c r="G59" s="47">
        <v>140</v>
      </c>
      <c r="H59" s="47">
        <v>20</v>
      </c>
      <c r="I59" s="47">
        <v>30</v>
      </c>
      <c r="J59" s="48">
        <f t="shared" si="5"/>
        <v>216</v>
      </c>
      <c r="K59" s="48">
        <f t="shared" si="6"/>
        <v>168</v>
      </c>
      <c r="L59" s="48">
        <f t="shared" si="8"/>
        <v>36.75</v>
      </c>
      <c r="M59" s="48">
        <v>41.933333333333337</v>
      </c>
      <c r="N59" s="49">
        <f t="shared" si="7"/>
        <v>1.2</v>
      </c>
      <c r="O59" s="13"/>
    </row>
    <row r="60" spans="1:15" ht="31.5" x14ac:dyDescent="0.25">
      <c r="A60" s="26" t="s">
        <v>256</v>
      </c>
      <c r="B60" s="39">
        <f t="shared" si="3"/>
        <v>54</v>
      </c>
      <c r="C60" s="5" t="s">
        <v>78</v>
      </c>
      <c r="D60" s="5" t="s">
        <v>83</v>
      </c>
      <c r="E60" s="5" t="s">
        <v>84</v>
      </c>
      <c r="F60" s="4">
        <v>180</v>
      </c>
      <c r="G60" s="4">
        <v>140</v>
      </c>
      <c r="H60" s="4">
        <v>20</v>
      </c>
      <c r="I60" s="4">
        <v>25</v>
      </c>
      <c r="J60" s="6">
        <f t="shared" si="5"/>
        <v>216</v>
      </c>
      <c r="K60" s="6">
        <f t="shared" si="6"/>
        <v>168</v>
      </c>
      <c r="L60" s="6">
        <f t="shared" si="8"/>
        <v>36.75</v>
      </c>
      <c r="M60" s="6">
        <v>41.933333333333337</v>
      </c>
      <c r="N60" s="38">
        <f t="shared" si="7"/>
        <v>1.2</v>
      </c>
    </row>
    <row r="61" spans="1:15" ht="31.5" x14ac:dyDescent="0.25">
      <c r="A61" s="26" t="s">
        <v>257</v>
      </c>
      <c r="B61" s="39">
        <f t="shared" si="3"/>
        <v>55</v>
      </c>
      <c r="C61" s="5" t="s">
        <v>78</v>
      </c>
      <c r="D61" s="5" t="s">
        <v>85</v>
      </c>
      <c r="E61" s="5" t="s">
        <v>86</v>
      </c>
      <c r="F61" s="4">
        <v>180</v>
      </c>
      <c r="G61" s="4">
        <v>140</v>
      </c>
      <c r="H61" s="4">
        <v>20</v>
      </c>
      <c r="I61" s="4">
        <v>25</v>
      </c>
      <c r="J61" s="6">
        <f t="shared" si="5"/>
        <v>216</v>
      </c>
      <c r="K61" s="6">
        <f t="shared" si="6"/>
        <v>168</v>
      </c>
      <c r="L61" s="6">
        <f t="shared" si="8"/>
        <v>36.75</v>
      </c>
      <c r="M61" s="6">
        <v>41.933333333333337</v>
      </c>
      <c r="N61" s="38">
        <f t="shared" si="7"/>
        <v>1.2</v>
      </c>
    </row>
    <row r="62" spans="1:15" ht="31.5" x14ac:dyDescent="0.25">
      <c r="A62" s="26" t="s">
        <v>264</v>
      </c>
      <c r="B62" s="39">
        <f t="shared" si="3"/>
        <v>56</v>
      </c>
      <c r="C62" s="5" t="s">
        <v>78</v>
      </c>
      <c r="D62" s="5" t="s">
        <v>88</v>
      </c>
      <c r="E62" s="5" t="s">
        <v>79</v>
      </c>
      <c r="F62" s="4">
        <v>180</v>
      </c>
      <c r="G62" s="4">
        <v>140</v>
      </c>
      <c r="H62" s="4">
        <v>20</v>
      </c>
      <c r="I62" s="4">
        <v>25</v>
      </c>
      <c r="J62" s="6">
        <f t="shared" si="5"/>
        <v>216</v>
      </c>
      <c r="K62" s="6">
        <f t="shared" si="6"/>
        <v>168</v>
      </c>
      <c r="L62" s="6">
        <f t="shared" si="8"/>
        <v>36.75</v>
      </c>
      <c r="M62" s="6">
        <v>41.933333333333337</v>
      </c>
      <c r="N62" s="38">
        <f t="shared" si="7"/>
        <v>1.2</v>
      </c>
    </row>
    <row r="63" spans="1:15" s="44" customFormat="1" ht="31.5" x14ac:dyDescent="0.25">
      <c r="A63" s="26" t="s">
        <v>228</v>
      </c>
      <c r="B63" s="39">
        <f t="shared" si="3"/>
        <v>57</v>
      </c>
      <c r="C63" s="40" t="s">
        <v>89</v>
      </c>
      <c r="D63" s="40" t="s">
        <v>12</v>
      </c>
      <c r="E63" s="40" t="s">
        <v>90</v>
      </c>
      <c r="F63" s="41">
        <v>180</v>
      </c>
      <c r="G63" s="41">
        <v>140</v>
      </c>
      <c r="H63" s="41">
        <v>20</v>
      </c>
      <c r="I63" s="41"/>
      <c r="J63" s="42">
        <f t="shared" si="5"/>
        <v>216</v>
      </c>
      <c r="K63" s="42">
        <f t="shared" si="6"/>
        <v>168</v>
      </c>
      <c r="L63" s="42">
        <f t="shared" si="8"/>
        <v>36.75</v>
      </c>
      <c r="M63" s="42"/>
      <c r="N63" s="43">
        <f t="shared" si="7"/>
        <v>1.2</v>
      </c>
      <c r="O63" s="13"/>
    </row>
    <row r="64" spans="1:15" s="44" customFormat="1" ht="31.5" x14ac:dyDescent="0.25">
      <c r="A64" s="26" t="s">
        <v>229</v>
      </c>
      <c r="B64" s="39">
        <f t="shared" si="3"/>
        <v>58</v>
      </c>
      <c r="C64" s="40" t="s">
        <v>89</v>
      </c>
      <c r="D64" s="40" t="s">
        <v>92</v>
      </c>
      <c r="E64" s="40" t="s">
        <v>91</v>
      </c>
      <c r="F64" s="41">
        <v>180</v>
      </c>
      <c r="G64" s="41">
        <v>140</v>
      </c>
      <c r="H64" s="41">
        <v>20</v>
      </c>
      <c r="I64" s="41"/>
      <c r="J64" s="42">
        <f t="shared" si="5"/>
        <v>216</v>
      </c>
      <c r="K64" s="42">
        <f t="shared" si="6"/>
        <v>168</v>
      </c>
      <c r="L64" s="42">
        <f t="shared" si="8"/>
        <v>36.75</v>
      </c>
      <c r="M64" s="42"/>
      <c r="N64" s="43">
        <f t="shared" si="7"/>
        <v>1.2</v>
      </c>
      <c r="O64" s="13"/>
    </row>
    <row r="65" spans="1:15" s="44" customFormat="1" ht="47.25" x14ac:dyDescent="0.25">
      <c r="A65" s="26" t="s">
        <v>231</v>
      </c>
      <c r="B65" s="39">
        <f t="shared" si="3"/>
        <v>59</v>
      </c>
      <c r="C65" s="40" t="s">
        <v>93</v>
      </c>
      <c r="D65" s="40" t="s">
        <v>94</v>
      </c>
      <c r="E65" s="40" t="s">
        <v>95</v>
      </c>
      <c r="F65" s="41">
        <v>180</v>
      </c>
      <c r="G65" s="41">
        <v>140</v>
      </c>
      <c r="H65" s="41">
        <v>20</v>
      </c>
      <c r="I65" s="41"/>
      <c r="J65" s="42">
        <f t="shared" si="5"/>
        <v>216</v>
      </c>
      <c r="K65" s="42">
        <f t="shared" si="6"/>
        <v>168</v>
      </c>
      <c r="L65" s="42">
        <f t="shared" si="8"/>
        <v>36.75</v>
      </c>
      <c r="M65" s="42"/>
      <c r="N65" s="43">
        <f t="shared" si="7"/>
        <v>1.2</v>
      </c>
      <c r="O65" s="13"/>
    </row>
    <row r="66" spans="1:15" s="44" customFormat="1" x14ac:dyDescent="0.25">
      <c r="A66" s="26" t="s">
        <v>232</v>
      </c>
      <c r="B66" s="39">
        <f t="shared" si="3"/>
        <v>60</v>
      </c>
      <c r="C66" s="40" t="s">
        <v>93</v>
      </c>
      <c r="D66" s="40" t="s">
        <v>96</v>
      </c>
      <c r="E66" s="40" t="s">
        <v>39</v>
      </c>
      <c r="F66" s="41">
        <v>180</v>
      </c>
      <c r="G66" s="41">
        <v>140</v>
      </c>
      <c r="H66" s="41">
        <v>20</v>
      </c>
      <c r="I66" s="41"/>
      <c r="J66" s="42">
        <f t="shared" si="5"/>
        <v>216</v>
      </c>
      <c r="K66" s="42">
        <f t="shared" si="6"/>
        <v>168</v>
      </c>
      <c r="L66" s="42">
        <f t="shared" si="8"/>
        <v>36.75</v>
      </c>
      <c r="M66" s="42"/>
      <c r="N66" s="43">
        <f t="shared" si="7"/>
        <v>1.2</v>
      </c>
      <c r="O66" s="13"/>
    </row>
    <row r="67" spans="1:15" s="44" customFormat="1" x14ac:dyDescent="0.25">
      <c r="A67" s="26" t="s">
        <v>233</v>
      </c>
      <c r="B67" s="39">
        <f t="shared" si="3"/>
        <v>61</v>
      </c>
      <c r="C67" s="40" t="s">
        <v>93</v>
      </c>
      <c r="D67" s="40" t="s">
        <v>39</v>
      </c>
      <c r="E67" s="40" t="s">
        <v>3</v>
      </c>
      <c r="F67" s="41">
        <v>180</v>
      </c>
      <c r="G67" s="41">
        <v>140</v>
      </c>
      <c r="H67" s="41">
        <v>20</v>
      </c>
      <c r="I67" s="41"/>
      <c r="J67" s="42">
        <f t="shared" si="5"/>
        <v>216</v>
      </c>
      <c r="K67" s="42">
        <f t="shared" si="6"/>
        <v>168</v>
      </c>
      <c r="L67" s="42">
        <f t="shared" si="8"/>
        <v>36.75</v>
      </c>
      <c r="M67" s="42"/>
      <c r="N67" s="43">
        <f t="shared" si="7"/>
        <v>1.2</v>
      </c>
      <c r="O67" s="13"/>
    </row>
    <row r="68" spans="1:15" s="44" customFormat="1" ht="47.25" x14ac:dyDescent="0.25">
      <c r="A68" s="26" t="s">
        <v>234</v>
      </c>
      <c r="B68" s="39">
        <f t="shared" si="3"/>
        <v>62</v>
      </c>
      <c r="C68" s="40" t="s">
        <v>97</v>
      </c>
      <c r="D68" s="40" t="s">
        <v>94</v>
      </c>
      <c r="E68" s="40" t="s">
        <v>95</v>
      </c>
      <c r="F68" s="41">
        <v>180</v>
      </c>
      <c r="G68" s="41">
        <v>140</v>
      </c>
      <c r="H68" s="41">
        <v>20</v>
      </c>
      <c r="I68" s="41"/>
      <c r="J68" s="42">
        <f t="shared" si="5"/>
        <v>216</v>
      </c>
      <c r="K68" s="42">
        <f t="shared" si="6"/>
        <v>168</v>
      </c>
      <c r="L68" s="42">
        <f t="shared" si="8"/>
        <v>36.75</v>
      </c>
      <c r="M68" s="42"/>
      <c r="N68" s="43">
        <f t="shared" si="7"/>
        <v>1.2</v>
      </c>
      <c r="O68" s="13"/>
    </row>
    <row r="69" spans="1:15" s="44" customFormat="1" x14ac:dyDescent="0.25">
      <c r="A69" s="26" t="s">
        <v>235</v>
      </c>
      <c r="B69" s="39">
        <f t="shared" si="3"/>
        <v>63</v>
      </c>
      <c r="C69" s="40" t="s">
        <v>97</v>
      </c>
      <c r="D69" s="40" t="s">
        <v>96</v>
      </c>
      <c r="E69" s="40" t="s">
        <v>39</v>
      </c>
      <c r="F69" s="41">
        <v>180</v>
      </c>
      <c r="G69" s="41">
        <v>140</v>
      </c>
      <c r="H69" s="41">
        <v>20</v>
      </c>
      <c r="I69" s="41"/>
      <c r="J69" s="42">
        <f t="shared" si="5"/>
        <v>216</v>
      </c>
      <c r="K69" s="42">
        <f t="shared" si="6"/>
        <v>168</v>
      </c>
      <c r="L69" s="42">
        <f t="shared" si="8"/>
        <v>36.75</v>
      </c>
      <c r="M69" s="42"/>
      <c r="N69" s="43">
        <f t="shared" si="7"/>
        <v>1.2</v>
      </c>
      <c r="O69" s="13"/>
    </row>
    <row r="70" spans="1:15" s="44" customFormat="1" x14ac:dyDescent="0.25">
      <c r="A70" s="26" t="s">
        <v>236</v>
      </c>
      <c r="B70" s="39">
        <f t="shared" si="3"/>
        <v>64</v>
      </c>
      <c r="C70" s="40" t="s">
        <v>97</v>
      </c>
      <c r="D70" s="40" t="s">
        <v>39</v>
      </c>
      <c r="E70" s="40" t="s">
        <v>3</v>
      </c>
      <c r="F70" s="41">
        <v>180</v>
      </c>
      <c r="G70" s="41">
        <v>140</v>
      </c>
      <c r="H70" s="41">
        <v>20</v>
      </c>
      <c r="I70" s="41"/>
      <c r="J70" s="42">
        <f t="shared" si="5"/>
        <v>216</v>
      </c>
      <c r="K70" s="42">
        <f t="shared" si="6"/>
        <v>168</v>
      </c>
      <c r="L70" s="42">
        <f t="shared" si="8"/>
        <v>36.75</v>
      </c>
      <c r="M70" s="42"/>
      <c r="N70" s="43">
        <f t="shared" si="7"/>
        <v>1.2</v>
      </c>
      <c r="O70" s="13"/>
    </row>
    <row r="71" spans="1:15" s="44" customFormat="1" ht="63" x14ac:dyDescent="0.25">
      <c r="A71" s="26" t="s">
        <v>238</v>
      </c>
      <c r="B71" s="39">
        <f t="shared" si="3"/>
        <v>65</v>
      </c>
      <c r="C71" s="40" t="s">
        <v>237</v>
      </c>
      <c r="D71" s="40" t="s">
        <v>94</v>
      </c>
      <c r="E71" s="40" t="s">
        <v>95</v>
      </c>
      <c r="F71" s="41">
        <v>180</v>
      </c>
      <c r="G71" s="41">
        <v>140</v>
      </c>
      <c r="H71" s="41">
        <v>20</v>
      </c>
      <c r="I71" s="41"/>
      <c r="J71" s="42">
        <f t="shared" ref="J71:J102" si="9">F71*1.2</f>
        <v>216</v>
      </c>
      <c r="K71" s="42">
        <f t="shared" ref="K71:K102" si="10">G71*1.2</f>
        <v>168</v>
      </c>
      <c r="L71" s="42">
        <f t="shared" si="8"/>
        <v>36.75</v>
      </c>
      <c r="M71" s="42"/>
      <c r="N71" s="43">
        <f t="shared" ref="N71:N102" si="11">J71/F71</f>
        <v>1.2</v>
      </c>
      <c r="O71" s="13"/>
    </row>
    <row r="72" spans="1:15" s="44" customFormat="1" ht="63" x14ac:dyDescent="0.25">
      <c r="A72" s="26" t="s">
        <v>238</v>
      </c>
      <c r="B72" s="39">
        <f t="shared" si="3"/>
        <v>66</v>
      </c>
      <c r="C72" s="40" t="s">
        <v>98</v>
      </c>
      <c r="D72" s="40" t="s">
        <v>96</v>
      </c>
      <c r="E72" s="40" t="s">
        <v>99</v>
      </c>
      <c r="F72" s="41">
        <v>180</v>
      </c>
      <c r="G72" s="41">
        <v>140</v>
      </c>
      <c r="H72" s="41">
        <v>20</v>
      </c>
      <c r="I72" s="41"/>
      <c r="J72" s="42">
        <f t="shared" si="9"/>
        <v>216</v>
      </c>
      <c r="K72" s="42">
        <f t="shared" si="10"/>
        <v>168</v>
      </c>
      <c r="L72" s="42">
        <f t="shared" si="8"/>
        <v>36.75</v>
      </c>
      <c r="M72" s="42"/>
      <c r="N72" s="43">
        <f t="shared" si="11"/>
        <v>1.2</v>
      </c>
      <c r="O72" s="13"/>
    </row>
    <row r="73" spans="1:15" s="44" customFormat="1" ht="63" x14ac:dyDescent="0.25">
      <c r="A73" s="26" t="s">
        <v>238</v>
      </c>
      <c r="B73" s="39">
        <f t="shared" ref="B73:B116" si="12">B72+1</f>
        <v>67</v>
      </c>
      <c r="C73" s="40" t="s">
        <v>98</v>
      </c>
      <c r="D73" s="40" t="s">
        <v>100</v>
      </c>
      <c r="E73" s="40" t="s">
        <v>3</v>
      </c>
      <c r="F73" s="41">
        <v>180</v>
      </c>
      <c r="G73" s="41">
        <v>140</v>
      </c>
      <c r="H73" s="41">
        <v>20</v>
      </c>
      <c r="I73" s="41"/>
      <c r="J73" s="42">
        <f t="shared" si="9"/>
        <v>216</v>
      </c>
      <c r="K73" s="42">
        <f t="shared" si="10"/>
        <v>168</v>
      </c>
      <c r="L73" s="42">
        <f t="shared" si="8"/>
        <v>36.75</v>
      </c>
      <c r="M73" s="42"/>
      <c r="N73" s="43">
        <f t="shared" si="11"/>
        <v>1.2</v>
      </c>
      <c r="O73" s="13"/>
    </row>
    <row r="74" spans="1:15" s="44" customFormat="1" ht="72.75" customHeight="1" x14ac:dyDescent="0.25">
      <c r="A74" s="26" t="s">
        <v>239</v>
      </c>
      <c r="B74" s="39">
        <f t="shared" si="12"/>
        <v>68</v>
      </c>
      <c r="C74" s="40" t="s">
        <v>101</v>
      </c>
      <c r="D74" s="40" t="s">
        <v>94</v>
      </c>
      <c r="E74" s="40" t="s">
        <v>95</v>
      </c>
      <c r="F74" s="41">
        <v>180</v>
      </c>
      <c r="G74" s="41">
        <v>140</v>
      </c>
      <c r="H74" s="41">
        <v>20</v>
      </c>
      <c r="I74" s="41"/>
      <c r="J74" s="42">
        <f t="shared" si="9"/>
        <v>216</v>
      </c>
      <c r="K74" s="42">
        <f t="shared" si="10"/>
        <v>168</v>
      </c>
      <c r="L74" s="42">
        <f t="shared" si="8"/>
        <v>36.75</v>
      </c>
      <c r="M74" s="42"/>
      <c r="N74" s="43">
        <f t="shared" si="11"/>
        <v>1.2</v>
      </c>
      <c r="O74" s="13"/>
    </row>
    <row r="75" spans="1:15" s="44" customFormat="1" ht="72.75" customHeight="1" x14ac:dyDescent="0.25">
      <c r="A75" s="26" t="s">
        <v>239</v>
      </c>
      <c r="B75" s="39">
        <f t="shared" si="12"/>
        <v>69</v>
      </c>
      <c r="C75" s="40" t="s">
        <v>101</v>
      </c>
      <c r="D75" s="40" t="s">
        <v>96</v>
      </c>
      <c r="E75" s="40" t="s">
        <v>99</v>
      </c>
      <c r="F75" s="41">
        <v>180</v>
      </c>
      <c r="G75" s="41">
        <v>140</v>
      </c>
      <c r="H75" s="41">
        <v>20</v>
      </c>
      <c r="I75" s="41"/>
      <c r="J75" s="42">
        <f t="shared" si="9"/>
        <v>216</v>
      </c>
      <c r="K75" s="42">
        <f t="shared" si="10"/>
        <v>168</v>
      </c>
      <c r="L75" s="42">
        <f t="shared" si="8"/>
        <v>36.75</v>
      </c>
      <c r="M75" s="42"/>
      <c r="N75" s="43">
        <f t="shared" si="11"/>
        <v>1.2</v>
      </c>
      <c r="O75" s="13"/>
    </row>
    <row r="76" spans="1:15" s="44" customFormat="1" ht="72.75" customHeight="1" x14ac:dyDescent="0.25">
      <c r="A76" s="26" t="s">
        <v>239</v>
      </c>
      <c r="B76" s="39">
        <f t="shared" si="12"/>
        <v>70</v>
      </c>
      <c r="C76" s="40" t="s">
        <v>101</v>
      </c>
      <c r="D76" s="40" t="s">
        <v>100</v>
      </c>
      <c r="E76" s="40" t="s">
        <v>3</v>
      </c>
      <c r="F76" s="41">
        <v>180</v>
      </c>
      <c r="G76" s="41">
        <v>140</v>
      </c>
      <c r="H76" s="41">
        <v>20</v>
      </c>
      <c r="I76" s="41"/>
      <c r="J76" s="42">
        <f t="shared" si="9"/>
        <v>216</v>
      </c>
      <c r="K76" s="42">
        <f t="shared" si="10"/>
        <v>168</v>
      </c>
      <c r="L76" s="42">
        <f t="shared" si="8"/>
        <v>36.75</v>
      </c>
      <c r="M76" s="42"/>
      <c r="N76" s="43">
        <f t="shared" si="11"/>
        <v>1.2</v>
      </c>
      <c r="O76" s="13"/>
    </row>
    <row r="77" spans="1:15" s="44" customFormat="1" ht="63" x14ac:dyDescent="0.25">
      <c r="A77" s="26" t="s">
        <v>240</v>
      </c>
      <c r="B77" s="39">
        <f t="shared" si="12"/>
        <v>71</v>
      </c>
      <c r="C77" s="40" t="s">
        <v>102</v>
      </c>
      <c r="D77" s="40" t="s">
        <v>94</v>
      </c>
      <c r="E77" s="40" t="s">
        <v>95</v>
      </c>
      <c r="F77" s="41">
        <v>180</v>
      </c>
      <c r="G77" s="41">
        <v>140</v>
      </c>
      <c r="H77" s="41">
        <v>20</v>
      </c>
      <c r="I77" s="41"/>
      <c r="J77" s="42">
        <f t="shared" si="9"/>
        <v>216</v>
      </c>
      <c r="K77" s="42">
        <f t="shared" si="10"/>
        <v>168</v>
      </c>
      <c r="L77" s="42">
        <f t="shared" si="8"/>
        <v>36.75</v>
      </c>
      <c r="M77" s="42"/>
      <c r="N77" s="43">
        <f t="shared" si="11"/>
        <v>1.2</v>
      </c>
      <c r="O77" s="13"/>
    </row>
    <row r="78" spans="1:15" s="44" customFormat="1" ht="63" x14ac:dyDescent="0.25">
      <c r="A78" s="26" t="s">
        <v>240</v>
      </c>
      <c r="B78" s="39">
        <f t="shared" si="12"/>
        <v>72</v>
      </c>
      <c r="C78" s="40" t="s">
        <v>102</v>
      </c>
      <c r="D78" s="40" t="s">
        <v>96</v>
      </c>
      <c r="E78" s="40" t="s">
        <v>99</v>
      </c>
      <c r="F78" s="41">
        <v>180</v>
      </c>
      <c r="G78" s="41">
        <v>140</v>
      </c>
      <c r="H78" s="41">
        <v>20</v>
      </c>
      <c r="I78" s="41"/>
      <c r="J78" s="42">
        <f t="shared" si="9"/>
        <v>216</v>
      </c>
      <c r="K78" s="42">
        <f t="shared" si="10"/>
        <v>168</v>
      </c>
      <c r="L78" s="42">
        <f t="shared" si="8"/>
        <v>36.75</v>
      </c>
      <c r="M78" s="42"/>
      <c r="N78" s="43">
        <f t="shared" si="11"/>
        <v>1.2</v>
      </c>
      <c r="O78" s="13"/>
    </row>
    <row r="79" spans="1:15" s="44" customFormat="1" ht="63" x14ac:dyDescent="0.25">
      <c r="A79" s="26" t="s">
        <v>240</v>
      </c>
      <c r="B79" s="39">
        <f t="shared" si="12"/>
        <v>73</v>
      </c>
      <c r="C79" s="40" t="s">
        <v>102</v>
      </c>
      <c r="D79" s="40" t="s">
        <v>100</v>
      </c>
      <c r="E79" s="40" t="s">
        <v>3</v>
      </c>
      <c r="F79" s="41">
        <v>180</v>
      </c>
      <c r="G79" s="41">
        <v>140</v>
      </c>
      <c r="H79" s="41">
        <v>20</v>
      </c>
      <c r="I79" s="41"/>
      <c r="J79" s="42">
        <f t="shared" si="9"/>
        <v>216</v>
      </c>
      <c r="K79" s="42">
        <f t="shared" si="10"/>
        <v>168</v>
      </c>
      <c r="L79" s="42">
        <f t="shared" si="8"/>
        <v>36.75</v>
      </c>
      <c r="M79" s="42"/>
      <c r="N79" s="43">
        <f t="shared" si="11"/>
        <v>1.2</v>
      </c>
      <c r="O79" s="13"/>
    </row>
    <row r="80" spans="1:15" s="44" customFormat="1" ht="78.75" x14ac:dyDescent="0.25">
      <c r="A80" s="26" t="s">
        <v>241</v>
      </c>
      <c r="B80" s="39">
        <f t="shared" si="12"/>
        <v>74</v>
      </c>
      <c r="C80" s="40" t="s">
        <v>103</v>
      </c>
      <c r="D80" s="40" t="s">
        <v>94</v>
      </c>
      <c r="E80" s="40" t="s">
        <v>95</v>
      </c>
      <c r="F80" s="41">
        <v>180</v>
      </c>
      <c r="G80" s="41">
        <v>140</v>
      </c>
      <c r="H80" s="41">
        <v>20</v>
      </c>
      <c r="I80" s="41"/>
      <c r="J80" s="42">
        <f t="shared" si="9"/>
        <v>216</v>
      </c>
      <c r="K80" s="42">
        <f t="shared" si="10"/>
        <v>168</v>
      </c>
      <c r="L80" s="42">
        <f t="shared" si="8"/>
        <v>36.75</v>
      </c>
      <c r="M80" s="42"/>
      <c r="N80" s="43">
        <f t="shared" si="11"/>
        <v>1.2</v>
      </c>
      <c r="O80" s="13"/>
    </row>
    <row r="81" spans="1:15" s="44" customFormat="1" ht="78.75" x14ac:dyDescent="0.25">
      <c r="A81" s="26" t="s">
        <v>241</v>
      </c>
      <c r="B81" s="39">
        <f t="shared" si="12"/>
        <v>75</v>
      </c>
      <c r="C81" s="40" t="s">
        <v>103</v>
      </c>
      <c r="D81" s="40" t="s">
        <v>96</v>
      </c>
      <c r="E81" s="40" t="s">
        <v>99</v>
      </c>
      <c r="F81" s="41">
        <v>180</v>
      </c>
      <c r="G81" s="41">
        <v>140</v>
      </c>
      <c r="H81" s="41">
        <v>20</v>
      </c>
      <c r="I81" s="41"/>
      <c r="J81" s="42">
        <f t="shared" si="9"/>
        <v>216</v>
      </c>
      <c r="K81" s="42">
        <f t="shared" si="10"/>
        <v>168</v>
      </c>
      <c r="L81" s="42">
        <f t="shared" si="8"/>
        <v>36.75</v>
      </c>
      <c r="M81" s="42"/>
      <c r="N81" s="43">
        <f t="shared" si="11"/>
        <v>1.2</v>
      </c>
      <c r="O81" s="13"/>
    </row>
    <row r="82" spans="1:15" s="44" customFormat="1" ht="78.75" x14ac:dyDescent="0.25">
      <c r="A82" s="26" t="s">
        <v>241</v>
      </c>
      <c r="B82" s="39">
        <f t="shared" si="12"/>
        <v>76</v>
      </c>
      <c r="C82" s="40" t="s">
        <v>103</v>
      </c>
      <c r="D82" s="40" t="s">
        <v>100</v>
      </c>
      <c r="E82" s="40" t="s">
        <v>3</v>
      </c>
      <c r="F82" s="41">
        <v>180</v>
      </c>
      <c r="G82" s="41">
        <v>140</v>
      </c>
      <c r="H82" s="41">
        <v>20</v>
      </c>
      <c r="I82" s="41"/>
      <c r="J82" s="42">
        <f t="shared" si="9"/>
        <v>216</v>
      </c>
      <c r="K82" s="42">
        <f t="shared" si="10"/>
        <v>168</v>
      </c>
      <c r="L82" s="42">
        <f t="shared" si="8"/>
        <v>36.75</v>
      </c>
      <c r="M82" s="42"/>
      <c r="N82" s="43">
        <f t="shared" si="11"/>
        <v>1.2</v>
      </c>
      <c r="O82" s="13"/>
    </row>
    <row r="83" spans="1:15" s="44" customFormat="1" ht="63" x14ac:dyDescent="0.25">
      <c r="A83" s="26" t="s">
        <v>242</v>
      </c>
      <c r="B83" s="39">
        <f t="shared" si="12"/>
        <v>77</v>
      </c>
      <c r="C83" s="40" t="s">
        <v>104</v>
      </c>
      <c r="D83" s="40" t="s">
        <v>105</v>
      </c>
      <c r="E83" s="40" t="s">
        <v>95</v>
      </c>
      <c r="F83" s="41">
        <v>180</v>
      </c>
      <c r="G83" s="41">
        <v>140</v>
      </c>
      <c r="H83" s="41">
        <v>20</v>
      </c>
      <c r="I83" s="41"/>
      <c r="J83" s="42">
        <f t="shared" si="9"/>
        <v>216</v>
      </c>
      <c r="K83" s="42">
        <f t="shared" si="10"/>
        <v>168</v>
      </c>
      <c r="L83" s="42">
        <f t="shared" si="8"/>
        <v>36.75</v>
      </c>
      <c r="M83" s="42"/>
      <c r="N83" s="43">
        <f t="shared" si="11"/>
        <v>1.2</v>
      </c>
      <c r="O83" s="13"/>
    </row>
    <row r="84" spans="1:15" s="44" customFormat="1" ht="63" x14ac:dyDescent="0.25">
      <c r="A84" s="26" t="s">
        <v>243</v>
      </c>
      <c r="B84" s="39">
        <f t="shared" si="12"/>
        <v>78</v>
      </c>
      <c r="C84" s="40" t="s">
        <v>106</v>
      </c>
      <c r="D84" s="40" t="s">
        <v>105</v>
      </c>
      <c r="E84" s="40" t="s">
        <v>95</v>
      </c>
      <c r="F84" s="41">
        <v>180</v>
      </c>
      <c r="G84" s="41">
        <v>140</v>
      </c>
      <c r="H84" s="41">
        <v>20</v>
      </c>
      <c r="I84" s="41"/>
      <c r="J84" s="42">
        <f t="shared" si="9"/>
        <v>216</v>
      </c>
      <c r="K84" s="42">
        <f t="shared" si="10"/>
        <v>168</v>
      </c>
      <c r="L84" s="42">
        <f t="shared" si="8"/>
        <v>36.75</v>
      </c>
      <c r="M84" s="42"/>
      <c r="N84" s="43">
        <f t="shared" si="11"/>
        <v>1.2</v>
      </c>
      <c r="O84" s="13"/>
    </row>
    <row r="85" spans="1:15" s="44" customFormat="1" ht="78.75" x14ac:dyDescent="0.25">
      <c r="A85" s="26" t="s">
        <v>244</v>
      </c>
      <c r="B85" s="39">
        <f t="shared" si="12"/>
        <v>79</v>
      </c>
      <c r="C85" s="40" t="s">
        <v>107</v>
      </c>
      <c r="D85" s="40" t="s">
        <v>105</v>
      </c>
      <c r="E85" s="40" t="s">
        <v>95</v>
      </c>
      <c r="F85" s="41">
        <v>180</v>
      </c>
      <c r="G85" s="41">
        <v>140</v>
      </c>
      <c r="H85" s="41">
        <v>20</v>
      </c>
      <c r="I85" s="41"/>
      <c r="J85" s="42">
        <f t="shared" si="9"/>
        <v>216</v>
      </c>
      <c r="K85" s="42">
        <f t="shared" si="10"/>
        <v>168</v>
      </c>
      <c r="L85" s="42">
        <f t="shared" si="8"/>
        <v>36.75</v>
      </c>
      <c r="M85" s="42"/>
      <c r="N85" s="43">
        <f t="shared" si="11"/>
        <v>1.2</v>
      </c>
      <c r="O85" s="13"/>
    </row>
    <row r="86" spans="1:15" s="44" customFormat="1" ht="47.25" x14ac:dyDescent="0.25">
      <c r="A86" s="26" t="s">
        <v>245</v>
      </c>
      <c r="B86" s="39">
        <f t="shared" si="12"/>
        <v>80</v>
      </c>
      <c r="C86" s="40" t="s">
        <v>108</v>
      </c>
      <c r="D86" s="40" t="s">
        <v>109</v>
      </c>
      <c r="E86" s="40" t="s">
        <v>110</v>
      </c>
      <c r="F86" s="41">
        <v>180</v>
      </c>
      <c r="G86" s="41">
        <v>140</v>
      </c>
      <c r="H86" s="41">
        <v>20</v>
      </c>
      <c r="I86" s="41"/>
      <c r="J86" s="42">
        <f t="shared" si="9"/>
        <v>216</v>
      </c>
      <c r="K86" s="42">
        <f t="shared" si="10"/>
        <v>168</v>
      </c>
      <c r="L86" s="42">
        <f t="shared" si="8"/>
        <v>36.75</v>
      </c>
      <c r="M86" s="42"/>
      <c r="N86" s="43">
        <f t="shared" si="11"/>
        <v>1.2</v>
      </c>
      <c r="O86" s="13"/>
    </row>
    <row r="87" spans="1:15" s="44" customFormat="1" ht="31.5" x14ac:dyDescent="0.25">
      <c r="A87" s="26" t="s">
        <v>246</v>
      </c>
      <c r="B87" s="39">
        <f t="shared" si="12"/>
        <v>81</v>
      </c>
      <c r="C87" s="40" t="s">
        <v>108</v>
      </c>
      <c r="D87" s="40" t="s">
        <v>110</v>
      </c>
      <c r="E87" s="40" t="s">
        <v>111</v>
      </c>
      <c r="F87" s="41">
        <v>180</v>
      </c>
      <c r="G87" s="41">
        <v>140</v>
      </c>
      <c r="H87" s="41">
        <v>20</v>
      </c>
      <c r="I87" s="41"/>
      <c r="J87" s="42">
        <f t="shared" si="9"/>
        <v>216</v>
      </c>
      <c r="K87" s="42">
        <f t="shared" si="10"/>
        <v>168</v>
      </c>
      <c r="L87" s="42">
        <f t="shared" si="8"/>
        <v>36.75</v>
      </c>
      <c r="M87" s="42"/>
      <c r="N87" s="43">
        <f t="shared" si="11"/>
        <v>1.2</v>
      </c>
      <c r="O87" s="13"/>
    </row>
    <row r="88" spans="1:15" s="44" customFormat="1" ht="47.25" x14ac:dyDescent="0.25">
      <c r="A88" s="26" t="s">
        <v>247</v>
      </c>
      <c r="B88" s="39">
        <f t="shared" si="12"/>
        <v>82</v>
      </c>
      <c r="C88" s="40" t="s">
        <v>112</v>
      </c>
      <c r="D88" s="40" t="s">
        <v>109</v>
      </c>
      <c r="E88" s="40" t="s">
        <v>113</v>
      </c>
      <c r="F88" s="41">
        <v>180</v>
      </c>
      <c r="G88" s="41">
        <v>140</v>
      </c>
      <c r="H88" s="41">
        <v>20</v>
      </c>
      <c r="I88" s="41"/>
      <c r="J88" s="42">
        <f t="shared" si="9"/>
        <v>216</v>
      </c>
      <c r="K88" s="42">
        <f t="shared" si="10"/>
        <v>168</v>
      </c>
      <c r="L88" s="42">
        <f t="shared" si="8"/>
        <v>36.75</v>
      </c>
      <c r="M88" s="42"/>
      <c r="N88" s="43">
        <f t="shared" si="11"/>
        <v>1.2</v>
      </c>
      <c r="O88" s="13"/>
    </row>
    <row r="89" spans="1:15" s="44" customFormat="1" ht="47.25" x14ac:dyDescent="0.25">
      <c r="A89" s="26" t="s">
        <v>248</v>
      </c>
      <c r="B89" s="39">
        <f t="shared" si="12"/>
        <v>83</v>
      </c>
      <c r="C89" s="40" t="s">
        <v>114</v>
      </c>
      <c r="D89" s="40" t="s">
        <v>109</v>
      </c>
      <c r="E89" s="40" t="s">
        <v>115</v>
      </c>
      <c r="F89" s="41">
        <v>180</v>
      </c>
      <c r="G89" s="41">
        <v>140</v>
      </c>
      <c r="H89" s="41">
        <v>20</v>
      </c>
      <c r="I89" s="41"/>
      <c r="J89" s="42">
        <f t="shared" si="9"/>
        <v>216</v>
      </c>
      <c r="K89" s="42">
        <f t="shared" si="10"/>
        <v>168</v>
      </c>
      <c r="L89" s="42">
        <f t="shared" si="8"/>
        <v>36.75</v>
      </c>
      <c r="M89" s="42"/>
      <c r="N89" s="43">
        <f t="shared" si="11"/>
        <v>1.2</v>
      </c>
      <c r="O89" s="13"/>
    </row>
    <row r="90" spans="1:15" s="44" customFormat="1" x14ac:dyDescent="0.25">
      <c r="A90" s="26" t="s">
        <v>249</v>
      </c>
      <c r="B90" s="39">
        <f t="shared" si="12"/>
        <v>84</v>
      </c>
      <c r="C90" s="40" t="s">
        <v>116</v>
      </c>
      <c r="D90" s="40" t="s">
        <v>117</v>
      </c>
      <c r="E90" s="40" t="s">
        <v>118</v>
      </c>
      <c r="F90" s="41">
        <v>150</v>
      </c>
      <c r="G90" s="41">
        <v>110</v>
      </c>
      <c r="H90" s="41">
        <v>20</v>
      </c>
      <c r="I90" s="41"/>
      <c r="J90" s="42">
        <f t="shared" si="9"/>
        <v>180</v>
      </c>
      <c r="K90" s="42">
        <f t="shared" si="10"/>
        <v>132</v>
      </c>
      <c r="L90" s="42">
        <f t="shared" si="8"/>
        <v>30.625</v>
      </c>
      <c r="M90" s="42"/>
      <c r="N90" s="43">
        <f t="shared" si="11"/>
        <v>1.2</v>
      </c>
      <c r="O90" s="13"/>
    </row>
    <row r="91" spans="1:15" s="44" customFormat="1" x14ac:dyDescent="0.25">
      <c r="A91" s="26" t="s">
        <v>250</v>
      </c>
      <c r="B91" s="39">
        <f t="shared" si="12"/>
        <v>85</v>
      </c>
      <c r="C91" s="40" t="s">
        <v>119</v>
      </c>
      <c r="D91" s="40" t="s">
        <v>120</v>
      </c>
      <c r="E91" s="40" t="s">
        <v>13</v>
      </c>
      <c r="F91" s="41">
        <v>180</v>
      </c>
      <c r="G91" s="41">
        <v>140</v>
      </c>
      <c r="H91" s="41">
        <v>20</v>
      </c>
      <c r="I91" s="41"/>
      <c r="J91" s="42">
        <f t="shared" si="9"/>
        <v>216</v>
      </c>
      <c r="K91" s="42">
        <f t="shared" si="10"/>
        <v>168</v>
      </c>
      <c r="L91" s="42">
        <f t="shared" si="8"/>
        <v>36.75</v>
      </c>
      <c r="M91" s="42"/>
      <c r="N91" s="43">
        <f t="shared" si="11"/>
        <v>1.2</v>
      </c>
      <c r="O91" s="13"/>
    </row>
    <row r="92" spans="1:15" s="44" customFormat="1" ht="36.75" customHeight="1" x14ac:dyDescent="0.25">
      <c r="A92" s="26" t="s">
        <v>251</v>
      </c>
      <c r="B92" s="39">
        <f t="shared" si="12"/>
        <v>86</v>
      </c>
      <c r="C92" s="40" t="s">
        <v>282</v>
      </c>
      <c r="D92" s="40" t="s">
        <v>10</v>
      </c>
      <c r="E92" s="40" t="s">
        <v>39</v>
      </c>
      <c r="F92" s="41">
        <v>180</v>
      </c>
      <c r="G92" s="41">
        <v>140</v>
      </c>
      <c r="H92" s="41">
        <v>20</v>
      </c>
      <c r="I92" s="41"/>
      <c r="J92" s="42">
        <f t="shared" si="9"/>
        <v>216</v>
      </c>
      <c r="K92" s="42">
        <f t="shared" si="10"/>
        <v>168</v>
      </c>
      <c r="L92" s="42">
        <f t="shared" si="8"/>
        <v>36.75</v>
      </c>
      <c r="M92" s="42"/>
      <c r="N92" s="43">
        <f t="shared" si="11"/>
        <v>1.2</v>
      </c>
      <c r="O92" s="13"/>
    </row>
    <row r="93" spans="1:15" s="44" customFormat="1" ht="31.5" x14ac:dyDescent="0.25">
      <c r="A93" s="26" t="s">
        <v>252</v>
      </c>
      <c r="B93" s="39">
        <f t="shared" si="12"/>
        <v>87</v>
      </c>
      <c r="C93" s="40" t="s">
        <v>284</v>
      </c>
      <c r="D93" s="40" t="s">
        <v>10</v>
      </c>
      <c r="E93" s="40" t="s">
        <v>39</v>
      </c>
      <c r="F93" s="41">
        <v>180</v>
      </c>
      <c r="G93" s="41">
        <v>140</v>
      </c>
      <c r="H93" s="41">
        <v>20</v>
      </c>
      <c r="I93" s="41"/>
      <c r="J93" s="42">
        <f t="shared" si="9"/>
        <v>216</v>
      </c>
      <c r="K93" s="42">
        <f t="shared" si="10"/>
        <v>168</v>
      </c>
      <c r="L93" s="42">
        <f t="shared" si="8"/>
        <v>36.75</v>
      </c>
      <c r="M93" s="42"/>
      <c r="N93" s="43">
        <f t="shared" si="11"/>
        <v>1.2</v>
      </c>
      <c r="O93" s="13"/>
    </row>
    <row r="94" spans="1:15" s="44" customFormat="1" x14ac:dyDescent="0.25">
      <c r="A94" s="26" t="s">
        <v>253</v>
      </c>
      <c r="B94" s="39">
        <f t="shared" si="12"/>
        <v>88</v>
      </c>
      <c r="C94" s="40" t="s">
        <v>281</v>
      </c>
      <c r="D94" s="40" t="s">
        <v>10</v>
      </c>
      <c r="E94" s="40" t="s">
        <v>39</v>
      </c>
      <c r="F94" s="41">
        <v>180</v>
      </c>
      <c r="G94" s="41">
        <v>140</v>
      </c>
      <c r="H94" s="41">
        <v>20</v>
      </c>
      <c r="I94" s="41"/>
      <c r="J94" s="42">
        <f t="shared" si="9"/>
        <v>216</v>
      </c>
      <c r="K94" s="42">
        <f t="shared" si="10"/>
        <v>168</v>
      </c>
      <c r="L94" s="42">
        <f t="shared" si="8"/>
        <v>36.75</v>
      </c>
      <c r="M94" s="42"/>
      <c r="N94" s="43">
        <f t="shared" si="11"/>
        <v>1.2</v>
      </c>
      <c r="O94" s="13"/>
    </row>
    <row r="95" spans="1:15" s="50" customFormat="1" ht="31.5" x14ac:dyDescent="0.25">
      <c r="A95" s="26" t="s">
        <v>265</v>
      </c>
      <c r="B95" s="39">
        <f t="shared" si="12"/>
        <v>89</v>
      </c>
      <c r="C95" s="46" t="s">
        <v>121</v>
      </c>
      <c r="D95" s="46" t="s">
        <v>122</v>
      </c>
      <c r="E95" s="46" t="s">
        <v>123</v>
      </c>
      <c r="F95" s="47">
        <v>130</v>
      </c>
      <c r="G95" s="47">
        <v>100</v>
      </c>
      <c r="H95" s="47">
        <v>20</v>
      </c>
      <c r="I95" s="47">
        <v>30</v>
      </c>
      <c r="J95" s="48">
        <f t="shared" si="9"/>
        <v>156</v>
      </c>
      <c r="K95" s="48">
        <f t="shared" si="10"/>
        <v>120</v>
      </c>
      <c r="L95" s="48">
        <f t="shared" si="8"/>
        <v>26.541666666666668</v>
      </c>
      <c r="M95" s="48">
        <v>41.933333333333337</v>
      </c>
      <c r="N95" s="49">
        <f t="shared" si="11"/>
        <v>1.2</v>
      </c>
      <c r="O95" s="13"/>
    </row>
    <row r="96" spans="1:15" s="50" customFormat="1" ht="31.5" x14ac:dyDescent="0.25">
      <c r="A96" s="26" t="s">
        <v>266</v>
      </c>
      <c r="B96" s="39">
        <f t="shared" si="12"/>
        <v>90</v>
      </c>
      <c r="C96" s="46" t="s">
        <v>121</v>
      </c>
      <c r="D96" s="46" t="s">
        <v>125</v>
      </c>
      <c r="E96" s="46" t="s">
        <v>124</v>
      </c>
      <c r="F96" s="47">
        <v>130</v>
      </c>
      <c r="G96" s="47">
        <v>100</v>
      </c>
      <c r="H96" s="47">
        <v>20</v>
      </c>
      <c r="I96" s="47">
        <v>30</v>
      </c>
      <c r="J96" s="48">
        <f t="shared" si="9"/>
        <v>156</v>
      </c>
      <c r="K96" s="48">
        <f t="shared" si="10"/>
        <v>120</v>
      </c>
      <c r="L96" s="48">
        <f t="shared" si="8"/>
        <v>26.541666666666668</v>
      </c>
      <c r="M96" s="48">
        <v>41.933333333333337</v>
      </c>
      <c r="N96" s="49">
        <f t="shared" si="11"/>
        <v>1.2</v>
      </c>
      <c r="O96" s="13"/>
    </row>
    <row r="97" spans="1:15" s="50" customFormat="1" ht="31.5" x14ac:dyDescent="0.25">
      <c r="A97" s="26" t="s">
        <v>267</v>
      </c>
      <c r="B97" s="39">
        <f t="shared" si="12"/>
        <v>91</v>
      </c>
      <c r="C97" s="46" t="s">
        <v>126</v>
      </c>
      <c r="D97" s="46" t="s">
        <v>127</v>
      </c>
      <c r="E97" s="46" t="s">
        <v>128</v>
      </c>
      <c r="F97" s="47">
        <v>180</v>
      </c>
      <c r="G97" s="47">
        <v>140</v>
      </c>
      <c r="H97" s="47">
        <v>20</v>
      </c>
      <c r="I97" s="47">
        <v>30</v>
      </c>
      <c r="J97" s="48">
        <f t="shared" si="9"/>
        <v>216</v>
      </c>
      <c r="K97" s="48">
        <f t="shared" si="10"/>
        <v>168</v>
      </c>
      <c r="L97" s="48">
        <f t="shared" si="8"/>
        <v>36.75</v>
      </c>
      <c r="M97" s="48">
        <v>41.933333333333337</v>
      </c>
      <c r="N97" s="49">
        <f t="shared" si="11"/>
        <v>1.2</v>
      </c>
      <c r="O97" s="13"/>
    </row>
    <row r="98" spans="1:15" s="50" customFormat="1" ht="31.5" x14ac:dyDescent="0.25">
      <c r="A98" s="26" t="s">
        <v>268</v>
      </c>
      <c r="B98" s="39">
        <f t="shared" si="12"/>
        <v>92</v>
      </c>
      <c r="C98" s="46" t="s">
        <v>129</v>
      </c>
      <c r="D98" s="46" t="s">
        <v>87</v>
      </c>
      <c r="E98" s="46" t="s">
        <v>130</v>
      </c>
      <c r="F98" s="47">
        <v>180</v>
      </c>
      <c r="G98" s="47">
        <v>140</v>
      </c>
      <c r="H98" s="47">
        <v>20</v>
      </c>
      <c r="I98" s="47">
        <v>30</v>
      </c>
      <c r="J98" s="48">
        <f t="shared" si="9"/>
        <v>216</v>
      </c>
      <c r="K98" s="48">
        <f t="shared" si="10"/>
        <v>168</v>
      </c>
      <c r="L98" s="48">
        <f t="shared" si="8"/>
        <v>36.75</v>
      </c>
      <c r="M98" s="48">
        <v>41.933333333333337</v>
      </c>
      <c r="N98" s="49">
        <f t="shared" si="11"/>
        <v>1.2</v>
      </c>
      <c r="O98" s="13"/>
    </row>
    <row r="99" spans="1:15" s="50" customFormat="1" ht="31.5" x14ac:dyDescent="0.25">
      <c r="A99" s="26" t="s">
        <v>269</v>
      </c>
      <c r="B99" s="39">
        <f t="shared" si="12"/>
        <v>93</v>
      </c>
      <c r="C99" s="46" t="s">
        <v>129</v>
      </c>
      <c r="D99" s="46" t="s">
        <v>131</v>
      </c>
      <c r="E99" s="46" t="s">
        <v>11</v>
      </c>
      <c r="F99" s="47">
        <v>180</v>
      </c>
      <c r="G99" s="47">
        <v>140</v>
      </c>
      <c r="H99" s="47">
        <v>20</v>
      </c>
      <c r="I99" s="47">
        <v>30</v>
      </c>
      <c r="J99" s="48">
        <f t="shared" si="9"/>
        <v>216</v>
      </c>
      <c r="K99" s="48">
        <f t="shared" si="10"/>
        <v>168</v>
      </c>
      <c r="L99" s="48">
        <f t="shared" si="8"/>
        <v>36.75</v>
      </c>
      <c r="M99" s="48">
        <v>41.933333333333337</v>
      </c>
      <c r="N99" s="49">
        <f t="shared" si="11"/>
        <v>1.2</v>
      </c>
      <c r="O99" s="13"/>
    </row>
    <row r="100" spans="1:15" s="50" customFormat="1" ht="31.5" x14ac:dyDescent="0.25">
      <c r="A100" s="26" t="s">
        <v>270</v>
      </c>
      <c r="B100" s="39">
        <f t="shared" si="12"/>
        <v>94</v>
      </c>
      <c r="C100" s="46" t="s">
        <v>132</v>
      </c>
      <c r="D100" s="46" t="s">
        <v>285</v>
      </c>
      <c r="E100" s="46" t="s">
        <v>133</v>
      </c>
      <c r="F100" s="47">
        <v>130</v>
      </c>
      <c r="G100" s="47">
        <v>100</v>
      </c>
      <c r="H100" s="47">
        <v>20</v>
      </c>
      <c r="I100" s="47">
        <v>30</v>
      </c>
      <c r="J100" s="48">
        <f t="shared" si="9"/>
        <v>156</v>
      </c>
      <c r="K100" s="48">
        <f t="shared" si="10"/>
        <v>120</v>
      </c>
      <c r="L100" s="48">
        <f t="shared" si="8"/>
        <v>26.541666666666668</v>
      </c>
      <c r="M100" s="48">
        <v>41.933333333333337</v>
      </c>
      <c r="N100" s="49">
        <f t="shared" si="11"/>
        <v>1.2</v>
      </c>
      <c r="O100" s="13"/>
    </row>
    <row r="101" spans="1:15" s="50" customFormat="1" ht="31.5" x14ac:dyDescent="0.25">
      <c r="A101" s="26" t="s">
        <v>271</v>
      </c>
      <c r="B101" s="39">
        <f t="shared" si="12"/>
        <v>95</v>
      </c>
      <c r="C101" s="46" t="s">
        <v>134</v>
      </c>
      <c r="D101" s="46" t="s">
        <v>285</v>
      </c>
      <c r="E101" s="46" t="s">
        <v>135</v>
      </c>
      <c r="F101" s="47">
        <v>130</v>
      </c>
      <c r="G101" s="47">
        <v>100</v>
      </c>
      <c r="H101" s="47">
        <v>20</v>
      </c>
      <c r="I101" s="47">
        <v>30</v>
      </c>
      <c r="J101" s="48">
        <f t="shared" si="9"/>
        <v>156</v>
      </c>
      <c r="K101" s="48">
        <f t="shared" si="10"/>
        <v>120</v>
      </c>
      <c r="L101" s="48">
        <f t="shared" si="8"/>
        <v>26.541666666666668</v>
      </c>
      <c r="M101" s="48">
        <v>41.933333333333337</v>
      </c>
      <c r="N101" s="49">
        <f t="shared" si="11"/>
        <v>1.2</v>
      </c>
      <c r="O101" s="13"/>
    </row>
    <row r="102" spans="1:15" s="50" customFormat="1" ht="31.5" x14ac:dyDescent="0.25">
      <c r="A102" s="26" t="s">
        <v>272</v>
      </c>
      <c r="B102" s="39">
        <f t="shared" si="12"/>
        <v>96</v>
      </c>
      <c r="C102" s="46" t="s">
        <v>136</v>
      </c>
      <c r="D102" s="46" t="s">
        <v>124</v>
      </c>
      <c r="E102" s="46" t="s">
        <v>11</v>
      </c>
      <c r="F102" s="47">
        <v>80</v>
      </c>
      <c r="G102" s="47">
        <v>60</v>
      </c>
      <c r="H102" s="47">
        <v>20</v>
      </c>
      <c r="I102" s="47">
        <v>30</v>
      </c>
      <c r="J102" s="48">
        <f t="shared" si="9"/>
        <v>96</v>
      </c>
      <c r="K102" s="48">
        <f t="shared" si="10"/>
        <v>72</v>
      </c>
      <c r="L102" s="48">
        <f>H102*$N$102</f>
        <v>24</v>
      </c>
      <c r="M102" s="48">
        <v>41.933333333333337</v>
      </c>
      <c r="N102" s="49">
        <f t="shared" si="11"/>
        <v>1.2</v>
      </c>
      <c r="O102" s="13"/>
    </row>
    <row r="103" spans="1:15" s="50" customFormat="1" x14ac:dyDescent="0.25">
      <c r="A103" s="26" t="s">
        <v>273</v>
      </c>
      <c r="B103" s="39">
        <f t="shared" si="12"/>
        <v>97</v>
      </c>
      <c r="C103" s="46" t="s">
        <v>137</v>
      </c>
      <c r="D103" s="46" t="s">
        <v>124</v>
      </c>
      <c r="E103" s="46" t="s">
        <v>138</v>
      </c>
      <c r="F103" s="47">
        <v>80</v>
      </c>
      <c r="G103" s="47">
        <v>60</v>
      </c>
      <c r="H103" s="47">
        <v>20</v>
      </c>
      <c r="I103" s="47">
        <v>30</v>
      </c>
      <c r="J103" s="48">
        <f t="shared" ref="J103:J116" si="13">F103*1.2</f>
        <v>96</v>
      </c>
      <c r="K103" s="48">
        <f t="shared" ref="K103:K116" si="14">G103*1.2</f>
        <v>72</v>
      </c>
      <c r="L103" s="48">
        <f t="shared" ref="L103:L112" si="15">H103*N103</f>
        <v>24</v>
      </c>
      <c r="M103" s="48">
        <v>41.933333333333337</v>
      </c>
      <c r="N103" s="49">
        <f t="shared" ref="N103:N116" si="16">J103/F103</f>
        <v>1.2</v>
      </c>
      <c r="O103" s="13"/>
    </row>
    <row r="104" spans="1:15" s="50" customFormat="1" ht="31.5" x14ac:dyDescent="0.25">
      <c r="A104" s="26" t="s">
        <v>274</v>
      </c>
      <c r="B104" s="39">
        <f t="shared" si="12"/>
        <v>98</v>
      </c>
      <c r="C104" s="46" t="s">
        <v>139</v>
      </c>
      <c r="D104" s="46" t="s">
        <v>124</v>
      </c>
      <c r="E104" s="46" t="s">
        <v>140</v>
      </c>
      <c r="F104" s="47">
        <v>80</v>
      </c>
      <c r="G104" s="47">
        <v>60</v>
      </c>
      <c r="H104" s="47">
        <v>20</v>
      </c>
      <c r="I104" s="47">
        <v>30</v>
      </c>
      <c r="J104" s="48">
        <f t="shared" si="13"/>
        <v>96</v>
      </c>
      <c r="K104" s="48">
        <f t="shared" si="14"/>
        <v>72</v>
      </c>
      <c r="L104" s="48">
        <f t="shared" si="15"/>
        <v>24</v>
      </c>
      <c r="M104" s="48">
        <v>41.933333333333337</v>
      </c>
      <c r="N104" s="49">
        <f t="shared" si="16"/>
        <v>1.2</v>
      </c>
      <c r="O104" s="13"/>
    </row>
    <row r="105" spans="1:15" s="50" customFormat="1" ht="31.5" x14ac:dyDescent="0.25">
      <c r="A105" s="26" t="s">
        <v>275</v>
      </c>
      <c r="B105" s="39">
        <f t="shared" si="12"/>
        <v>99</v>
      </c>
      <c r="C105" s="46" t="s">
        <v>141</v>
      </c>
      <c r="D105" s="46" t="s">
        <v>142</v>
      </c>
      <c r="E105" s="46" t="s">
        <v>143</v>
      </c>
      <c r="F105" s="47">
        <v>80</v>
      </c>
      <c r="G105" s="47">
        <v>60</v>
      </c>
      <c r="H105" s="47">
        <v>20</v>
      </c>
      <c r="I105" s="47">
        <v>30</v>
      </c>
      <c r="J105" s="48">
        <f t="shared" si="13"/>
        <v>96</v>
      </c>
      <c r="K105" s="48">
        <f t="shared" si="14"/>
        <v>72</v>
      </c>
      <c r="L105" s="48">
        <f t="shared" si="15"/>
        <v>24</v>
      </c>
      <c r="M105" s="48">
        <v>41.933333333333337</v>
      </c>
      <c r="N105" s="49">
        <f t="shared" si="16"/>
        <v>1.2</v>
      </c>
      <c r="O105" s="13"/>
    </row>
    <row r="106" spans="1:15" s="50" customFormat="1" ht="31.5" x14ac:dyDescent="0.25">
      <c r="A106" s="26" t="s">
        <v>276</v>
      </c>
      <c r="B106" s="39">
        <f t="shared" si="12"/>
        <v>100</v>
      </c>
      <c r="C106" s="46" t="s">
        <v>144</v>
      </c>
      <c r="D106" s="46" t="s">
        <v>145</v>
      </c>
      <c r="E106" s="46" t="s">
        <v>146</v>
      </c>
      <c r="F106" s="47">
        <v>80</v>
      </c>
      <c r="G106" s="47">
        <v>60</v>
      </c>
      <c r="H106" s="47">
        <v>20</v>
      </c>
      <c r="I106" s="47">
        <v>30</v>
      </c>
      <c r="J106" s="48">
        <f t="shared" si="13"/>
        <v>96</v>
      </c>
      <c r="K106" s="48">
        <f t="shared" si="14"/>
        <v>72</v>
      </c>
      <c r="L106" s="48">
        <f t="shared" si="15"/>
        <v>24</v>
      </c>
      <c r="M106" s="48">
        <v>41.933333333333337</v>
      </c>
      <c r="N106" s="49">
        <f t="shared" si="16"/>
        <v>1.2</v>
      </c>
      <c r="O106" s="13"/>
    </row>
    <row r="107" spans="1:15" s="50" customFormat="1" ht="31.5" x14ac:dyDescent="0.25">
      <c r="A107" s="26" t="s">
        <v>277</v>
      </c>
      <c r="B107" s="39">
        <f t="shared" si="12"/>
        <v>101</v>
      </c>
      <c r="C107" s="46" t="s">
        <v>147</v>
      </c>
      <c r="D107" s="46" t="s">
        <v>148</v>
      </c>
      <c r="E107" s="46" t="s">
        <v>149</v>
      </c>
      <c r="F107" s="47">
        <v>80</v>
      </c>
      <c r="G107" s="47">
        <v>60</v>
      </c>
      <c r="H107" s="47">
        <v>20</v>
      </c>
      <c r="I107" s="47">
        <v>30</v>
      </c>
      <c r="J107" s="48">
        <f t="shared" si="13"/>
        <v>96</v>
      </c>
      <c r="K107" s="48">
        <f t="shared" si="14"/>
        <v>72</v>
      </c>
      <c r="L107" s="48">
        <f t="shared" si="15"/>
        <v>24</v>
      </c>
      <c r="M107" s="48">
        <v>41.933333333333337</v>
      </c>
      <c r="N107" s="49">
        <f t="shared" si="16"/>
        <v>1.2</v>
      </c>
      <c r="O107" s="13"/>
    </row>
    <row r="108" spans="1:15" s="50" customFormat="1" ht="31.5" x14ac:dyDescent="0.25">
      <c r="A108" s="26" t="s">
        <v>278</v>
      </c>
      <c r="B108" s="39">
        <f t="shared" si="12"/>
        <v>102</v>
      </c>
      <c r="C108" s="46" t="s">
        <v>150</v>
      </c>
      <c r="D108" s="46" t="s">
        <v>151</v>
      </c>
      <c r="E108" s="46" t="s">
        <v>152</v>
      </c>
      <c r="F108" s="47">
        <v>80</v>
      </c>
      <c r="G108" s="47">
        <v>60</v>
      </c>
      <c r="H108" s="47">
        <v>20</v>
      </c>
      <c r="I108" s="47">
        <v>30</v>
      </c>
      <c r="J108" s="48">
        <f t="shared" si="13"/>
        <v>96</v>
      </c>
      <c r="K108" s="48">
        <f t="shared" si="14"/>
        <v>72</v>
      </c>
      <c r="L108" s="48">
        <f t="shared" si="15"/>
        <v>24</v>
      </c>
      <c r="M108" s="48">
        <v>41.933333333333337</v>
      </c>
      <c r="N108" s="49">
        <f t="shared" si="16"/>
        <v>1.2</v>
      </c>
      <c r="O108" s="13"/>
    </row>
    <row r="109" spans="1:15" ht="31.5" x14ac:dyDescent="0.25">
      <c r="A109" s="26" t="s">
        <v>258</v>
      </c>
      <c r="B109" s="39">
        <f t="shared" si="12"/>
        <v>103</v>
      </c>
      <c r="C109" s="5" t="s">
        <v>154</v>
      </c>
      <c r="D109" s="5" t="s">
        <v>153</v>
      </c>
      <c r="E109" s="5" t="s">
        <v>155</v>
      </c>
      <c r="F109" s="4">
        <v>80</v>
      </c>
      <c r="G109" s="4">
        <v>60</v>
      </c>
      <c r="H109" s="4">
        <v>20</v>
      </c>
      <c r="I109" s="4">
        <v>25</v>
      </c>
      <c r="J109" s="6">
        <f t="shared" si="13"/>
        <v>96</v>
      </c>
      <c r="K109" s="6">
        <f t="shared" si="14"/>
        <v>72</v>
      </c>
      <c r="L109" s="6">
        <f t="shared" si="15"/>
        <v>24</v>
      </c>
      <c r="M109" s="6">
        <v>41.933333333333337</v>
      </c>
      <c r="N109" s="38">
        <f t="shared" si="16"/>
        <v>1.2</v>
      </c>
    </row>
    <row r="110" spans="1:15" ht="31.5" x14ac:dyDescent="0.25">
      <c r="A110" s="26" t="s">
        <v>259</v>
      </c>
      <c r="B110" s="39">
        <f t="shared" si="12"/>
        <v>104</v>
      </c>
      <c r="C110" s="5" t="s">
        <v>154</v>
      </c>
      <c r="D110" s="5" t="s">
        <v>156</v>
      </c>
      <c r="E110" s="5" t="s">
        <v>11</v>
      </c>
      <c r="F110" s="4">
        <v>80</v>
      </c>
      <c r="G110" s="4">
        <v>60</v>
      </c>
      <c r="H110" s="4">
        <v>20</v>
      </c>
      <c r="I110" s="4">
        <v>25</v>
      </c>
      <c r="J110" s="6">
        <f t="shared" si="13"/>
        <v>96</v>
      </c>
      <c r="K110" s="6">
        <f t="shared" si="14"/>
        <v>72</v>
      </c>
      <c r="L110" s="6">
        <f t="shared" si="15"/>
        <v>24</v>
      </c>
      <c r="M110" s="6">
        <v>41.933333333333337</v>
      </c>
      <c r="N110" s="38">
        <f t="shared" si="16"/>
        <v>1.2</v>
      </c>
    </row>
    <row r="111" spans="1:15" ht="31.5" x14ac:dyDescent="0.25">
      <c r="A111" s="26" t="s">
        <v>260</v>
      </c>
      <c r="B111" s="39">
        <f t="shared" si="12"/>
        <v>105</v>
      </c>
      <c r="C111" s="5" t="s">
        <v>157</v>
      </c>
      <c r="D111" s="5" t="s">
        <v>158</v>
      </c>
      <c r="E111" s="5" t="s">
        <v>159</v>
      </c>
      <c r="F111" s="4">
        <v>80</v>
      </c>
      <c r="G111" s="4">
        <v>60</v>
      </c>
      <c r="H111" s="4">
        <v>20</v>
      </c>
      <c r="I111" s="4">
        <v>25</v>
      </c>
      <c r="J111" s="6">
        <f t="shared" si="13"/>
        <v>96</v>
      </c>
      <c r="K111" s="6">
        <f t="shared" si="14"/>
        <v>72</v>
      </c>
      <c r="L111" s="6">
        <f t="shared" si="15"/>
        <v>24</v>
      </c>
      <c r="M111" s="6">
        <v>41.933333333333337</v>
      </c>
      <c r="N111" s="38">
        <f t="shared" si="16"/>
        <v>1.2</v>
      </c>
    </row>
    <row r="112" spans="1:15" ht="31.5" x14ac:dyDescent="0.25">
      <c r="A112" s="26" t="s">
        <v>261</v>
      </c>
      <c r="B112" s="39">
        <f t="shared" si="12"/>
        <v>106</v>
      </c>
      <c r="C112" s="5" t="s">
        <v>160</v>
      </c>
      <c r="D112" s="5" t="s">
        <v>161</v>
      </c>
      <c r="E112" s="5" t="s">
        <v>162</v>
      </c>
      <c r="F112" s="4">
        <v>80</v>
      </c>
      <c r="G112" s="4">
        <v>60</v>
      </c>
      <c r="H112" s="4">
        <v>20</v>
      </c>
      <c r="I112" s="4">
        <v>25</v>
      </c>
      <c r="J112" s="6">
        <f t="shared" si="13"/>
        <v>96</v>
      </c>
      <c r="K112" s="6">
        <f t="shared" si="14"/>
        <v>72</v>
      </c>
      <c r="L112" s="6">
        <f t="shared" si="15"/>
        <v>24</v>
      </c>
      <c r="M112" s="6">
        <v>41.933333333333337</v>
      </c>
      <c r="N112" s="38">
        <f t="shared" si="16"/>
        <v>1.2</v>
      </c>
    </row>
    <row r="113" spans="1:14" ht="47.25" x14ac:dyDescent="0.25">
      <c r="A113" s="26" t="s">
        <v>254</v>
      </c>
      <c r="B113" s="39">
        <f t="shared" si="12"/>
        <v>107</v>
      </c>
      <c r="C113" s="5" t="s">
        <v>163</v>
      </c>
      <c r="D113" s="5" t="s">
        <v>4</v>
      </c>
      <c r="E113" s="5"/>
      <c r="F113" s="4">
        <v>150</v>
      </c>
      <c r="G113" s="4">
        <v>110</v>
      </c>
      <c r="H113" s="4">
        <v>20</v>
      </c>
      <c r="I113" s="4"/>
      <c r="J113" s="6">
        <f t="shared" si="13"/>
        <v>180</v>
      </c>
      <c r="K113" s="6">
        <f t="shared" si="14"/>
        <v>132</v>
      </c>
      <c r="L113" s="6">
        <f t="shared" si="8"/>
        <v>30.625</v>
      </c>
      <c r="M113" s="6"/>
      <c r="N113" s="38">
        <f t="shared" si="16"/>
        <v>1.2</v>
      </c>
    </row>
    <row r="114" spans="1:14" ht="31.5" x14ac:dyDescent="0.25">
      <c r="A114" s="26" t="s">
        <v>255</v>
      </c>
      <c r="B114" s="39">
        <f t="shared" si="12"/>
        <v>108</v>
      </c>
      <c r="C114" s="5" t="s">
        <v>164</v>
      </c>
      <c r="D114" s="5" t="s">
        <v>4</v>
      </c>
      <c r="E114" s="5"/>
      <c r="F114" s="4">
        <v>150</v>
      </c>
      <c r="G114" s="4">
        <v>110</v>
      </c>
      <c r="H114" s="4">
        <v>20</v>
      </c>
      <c r="I114" s="4"/>
      <c r="J114" s="6">
        <f t="shared" si="13"/>
        <v>180</v>
      </c>
      <c r="K114" s="6">
        <f t="shared" si="14"/>
        <v>132</v>
      </c>
      <c r="L114" s="6">
        <f t="shared" si="8"/>
        <v>30.625</v>
      </c>
      <c r="M114" s="6"/>
      <c r="N114" s="38">
        <f t="shared" si="16"/>
        <v>1.2</v>
      </c>
    </row>
    <row r="115" spans="1:14" ht="110.25" x14ac:dyDescent="0.25">
      <c r="A115" s="26" t="s">
        <v>279</v>
      </c>
      <c r="B115" s="39">
        <f t="shared" si="12"/>
        <v>109</v>
      </c>
      <c r="C115" s="5" t="s">
        <v>165</v>
      </c>
      <c r="D115" s="5" t="s">
        <v>4</v>
      </c>
      <c r="E115" s="5"/>
      <c r="F115" s="4">
        <v>80</v>
      </c>
      <c r="G115" s="4">
        <v>60</v>
      </c>
      <c r="H115" s="4">
        <v>20</v>
      </c>
      <c r="I115" s="4">
        <v>25</v>
      </c>
      <c r="J115" s="6">
        <f t="shared" si="13"/>
        <v>96</v>
      </c>
      <c r="K115" s="6">
        <f t="shared" si="14"/>
        <v>72</v>
      </c>
      <c r="L115" s="6">
        <f>H115*N115</f>
        <v>24</v>
      </c>
      <c r="M115" s="6">
        <v>41.933333333333337</v>
      </c>
      <c r="N115" s="38">
        <f t="shared" si="16"/>
        <v>1.2</v>
      </c>
    </row>
    <row r="116" spans="1:14" ht="94.5" customHeight="1" x14ac:dyDescent="0.25">
      <c r="A116" s="26" t="s">
        <v>280</v>
      </c>
      <c r="B116" s="39">
        <f t="shared" si="12"/>
        <v>110</v>
      </c>
      <c r="C116" s="5" t="s">
        <v>166</v>
      </c>
      <c r="D116" s="5" t="s">
        <v>4</v>
      </c>
      <c r="E116" s="5"/>
      <c r="F116" s="4">
        <v>80</v>
      </c>
      <c r="G116" s="4">
        <v>60</v>
      </c>
      <c r="H116" s="4">
        <v>20</v>
      </c>
      <c r="I116" s="4">
        <v>25</v>
      </c>
      <c r="J116" s="6">
        <f t="shared" si="13"/>
        <v>96</v>
      </c>
      <c r="K116" s="6">
        <f t="shared" si="14"/>
        <v>72</v>
      </c>
      <c r="L116" s="6">
        <f>H116*N116</f>
        <v>24</v>
      </c>
      <c r="M116" s="6">
        <v>41.933333333333337</v>
      </c>
      <c r="N116" s="38">
        <f t="shared" si="16"/>
        <v>1.2</v>
      </c>
    </row>
    <row r="117" spans="1:14" x14ac:dyDescent="0.25">
      <c r="A117" s="27"/>
      <c r="B117" s="25"/>
      <c r="C117" s="25" t="s">
        <v>305</v>
      </c>
      <c r="D117" s="25"/>
      <c r="E117" s="25"/>
      <c r="F117" s="6"/>
      <c r="G117" s="6"/>
      <c r="H117" s="4"/>
      <c r="I117" s="4"/>
      <c r="J117" s="35"/>
      <c r="K117" s="35"/>
      <c r="L117" s="6"/>
      <c r="M117" s="6"/>
      <c r="N117" s="38"/>
    </row>
    <row r="118" spans="1:14" x14ac:dyDescent="0.25">
      <c r="A118" s="27"/>
      <c r="B118" s="23">
        <v>112</v>
      </c>
      <c r="C118" s="29" t="s">
        <v>172</v>
      </c>
      <c r="D118" s="29" t="s">
        <v>4</v>
      </c>
      <c r="E118" s="24"/>
      <c r="F118" s="4">
        <v>320</v>
      </c>
      <c r="G118" s="4">
        <v>240</v>
      </c>
      <c r="H118" s="4"/>
      <c r="I118" s="4"/>
      <c r="J118" s="6">
        <f>F118*1.4</f>
        <v>448</v>
      </c>
      <c r="K118" s="6">
        <f>G118*1.4</f>
        <v>336</v>
      </c>
      <c r="L118" s="6"/>
      <c r="M118" s="6"/>
      <c r="N118" s="38">
        <f>J118/F118</f>
        <v>1.4</v>
      </c>
    </row>
    <row r="119" spans="1:14" ht="31.5" x14ac:dyDescent="0.25">
      <c r="A119" s="27"/>
      <c r="B119" s="23">
        <v>113</v>
      </c>
      <c r="C119" s="29" t="s">
        <v>171</v>
      </c>
      <c r="D119" s="29" t="s">
        <v>4</v>
      </c>
      <c r="E119" s="24"/>
      <c r="F119" s="4">
        <v>320</v>
      </c>
      <c r="G119" s="4">
        <v>240</v>
      </c>
      <c r="H119" s="4"/>
      <c r="I119" s="4"/>
      <c r="J119" s="6">
        <f>F119*1.4</f>
        <v>448</v>
      </c>
      <c r="K119" s="6">
        <f>G119*1.4</f>
        <v>336</v>
      </c>
      <c r="L119" s="6"/>
      <c r="M119" s="6"/>
      <c r="N119" s="38">
        <f>J119/F119</f>
        <v>1.4</v>
      </c>
    </row>
    <row r="120" spans="1:14" x14ac:dyDescent="0.25">
      <c r="A120" s="27"/>
      <c r="B120" s="25"/>
      <c r="C120" s="25" t="s">
        <v>306</v>
      </c>
      <c r="D120" s="22"/>
      <c r="E120" s="22"/>
      <c r="F120" s="6"/>
      <c r="G120" s="6"/>
      <c r="H120" s="4"/>
      <c r="I120" s="4"/>
      <c r="J120" s="35"/>
      <c r="K120" s="35"/>
      <c r="L120" s="6"/>
      <c r="M120" s="6"/>
      <c r="N120" s="38"/>
    </row>
    <row r="121" spans="1:14" x14ac:dyDescent="0.25">
      <c r="A121" s="27"/>
      <c r="B121" s="23">
        <v>114</v>
      </c>
      <c r="C121" s="29" t="s">
        <v>173</v>
      </c>
      <c r="D121" s="29" t="s">
        <v>4</v>
      </c>
      <c r="E121" s="29"/>
      <c r="F121" s="4">
        <v>180</v>
      </c>
      <c r="G121" s="4">
        <v>140</v>
      </c>
      <c r="H121" s="4"/>
      <c r="I121" s="4"/>
      <c r="J121" s="6">
        <f t="shared" ref="J121:K125" si="17">F121*1.4</f>
        <v>251.99999999999997</v>
      </c>
      <c r="K121" s="6">
        <f t="shared" si="17"/>
        <v>196</v>
      </c>
      <c r="L121" s="6"/>
      <c r="M121" s="6"/>
      <c r="N121" s="38">
        <f>J121/F121</f>
        <v>1.4</v>
      </c>
    </row>
    <row r="122" spans="1:14" x14ac:dyDescent="0.25">
      <c r="A122" s="27"/>
      <c r="B122" s="23">
        <v>115</v>
      </c>
      <c r="C122" s="29" t="s">
        <v>174</v>
      </c>
      <c r="D122" s="29" t="s">
        <v>14</v>
      </c>
      <c r="E122" s="29" t="s">
        <v>175</v>
      </c>
      <c r="F122" s="4">
        <v>180</v>
      </c>
      <c r="G122" s="4">
        <v>140</v>
      </c>
      <c r="H122" s="4"/>
      <c r="I122" s="4"/>
      <c r="J122" s="6">
        <f t="shared" si="17"/>
        <v>251.99999999999997</v>
      </c>
      <c r="K122" s="6">
        <f t="shared" si="17"/>
        <v>196</v>
      </c>
      <c r="L122" s="6"/>
      <c r="M122" s="6"/>
      <c r="N122" s="38">
        <f>J122/F122</f>
        <v>1.4</v>
      </c>
    </row>
    <row r="123" spans="1:14" ht="63" x14ac:dyDescent="0.25">
      <c r="A123" s="27"/>
      <c r="B123" s="23">
        <v>116</v>
      </c>
      <c r="C123" s="29" t="s">
        <v>176</v>
      </c>
      <c r="D123" s="29" t="s">
        <v>4</v>
      </c>
      <c r="E123" s="29"/>
      <c r="F123" s="4">
        <v>180</v>
      </c>
      <c r="G123" s="4">
        <v>140</v>
      </c>
      <c r="H123" s="4"/>
      <c r="I123" s="4"/>
      <c r="J123" s="6">
        <f t="shared" si="17"/>
        <v>251.99999999999997</v>
      </c>
      <c r="K123" s="6">
        <f t="shared" si="17"/>
        <v>196</v>
      </c>
      <c r="L123" s="6"/>
      <c r="M123" s="6"/>
      <c r="N123" s="38">
        <f>J123/F123</f>
        <v>1.4</v>
      </c>
    </row>
    <row r="124" spans="1:14" ht="31.5" x14ac:dyDescent="0.25">
      <c r="A124" s="27"/>
      <c r="B124" s="23">
        <v>117</v>
      </c>
      <c r="C124" s="29" t="s">
        <v>177</v>
      </c>
      <c r="D124" s="29" t="s">
        <v>4</v>
      </c>
      <c r="E124" s="29"/>
      <c r="F124" s="4">
        <v>180</v>
      </c>
      <c r="G124" s="4">
        <v>140</v>
      </c>
      <c r="H124" s="4"/>
      <c r="I124" s="4"/>
      <c r="J124" s="6">
        <f t="shared" si="17"/>
        <v>251.99999999999997</v>
      </c>
      <c r="K124" s="6">
        <f t="shared" si="17"/>
        <v>196</v>
      </c>
      <c r="L124" s="6"/>
      <c r="M124" s="6"/>
      <c r="N124" s="38">
        <f>J124/F124</f>
        <v>1.4</v>
      </c>
    </row>
    <row r="125" spans="1:14" x14ac:dyDescent="0.25">
      <c r="A125" s="27"/>
      <c r="B125" s="23">
        <v>118</v>
      </c>
      <c r="C125" s="29" t="s">
        <v>178</v>
      </c>
      <c r="D125" s="29" t="s">
        <v>4</v>
      </c>
      <c r="E125" s="29"/>
      <c r="F125" s="4">
        <v>180</v>
      </c>
      <c r="G125" s="4">
        <v>140</v>
      </c>
      <c r="H125" s="4"/>
      <c r="I125" s="4"/>
      <c r="J125" s="6">
        <f t="shared" si="17"/>
        <v>251.99999999999997</v>
      </c>
      <c r="K125" s="6">
        <f t="shared" si="17"/>
        <v>196</v>
      </c>
      <c r="L125" s="6"/>
      <c r="M125" s="6"/>
      <c r="N125" s="38">
        <f>J125/F125</f>
        <v>1.4</v>
      </c>
    </row>
  </sheetData>
  <autoFilter ref="A5:O125" xr:uid="{0B66FCD7-D382-4498-AC0A-8C7895209709}"/>
  <mergeCells count="15">
    <mergeCell ref="B1:N1"/>
    <mergeCell ref="B2:N2"/>
    <mergeCell ref="B3:N3"/>
    <mergeCell ref="H4:H5"/>
    <mergeCell ref="I4:I5"/>
    <mergeCell ref="N4:N5"/>
    <mergeCell ref="J4:J5"/>
    <mergeCell ref="K4:K5"/>
    <mergeCell ref="M4:M5"/>
    <mergeCell ref="L4:L5"/>
    <mergeCell ref="G4:G5"/>
    <mergeCell ref="F4:F5"/>
    <mergeCell ref="B4:B5"/>
    <mergeCell ref="C4:C5"/>
    <mergeCell ref="D4:E4"/>
  </mergeCells>
  <pageMargins left="0.26" right="0.17" top="0.3" bottom="0.21" header="0.3" footer="0.3"/>
  <pageSetup paperSize="9" scale="50" orientation="landscape" r:id="rId1"/>
  <rowBreaks count="1" manualBreakCount="1">
    <brk id="82"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2025-11-15T15:52:21Z</cp:lastPrinted>
  <dcterms:created xsi:type="dcterms:W3CDTF">2025-09-30T07:46:36Z</dcterms:created>
  <dcterms:modified xsi:type="dcterms:W3CDTF">2025-11-24T08:57:57Z</dcterms:modified>
</cp:coreProperties>
</file>